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2 (2)" sheetId="179" r:id="rId31"/>
    <sheet name="SF&amp;QC Sec-3" sheetId="176" r:id="rId32"/>
    <sheet name="SSPAF" sheetId="177" r:id="rId33"/>
    <sheet name="CAP" sheetId="178" r:id="rId34"/>
    <sheet name="CAP (2)" sheetId="180"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B4" i="180" l="1"/>
  <c r="B4" i="179"/>
  <c r="D17" i="171"/>
  <c r="D14" i="17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9" l="1"/>
  <c r="B1" i="180"/>
  <c r="B1" i="179"/>
  <c r="B2" i="180"/>
  <c r="A2" i="170"/>
  <c r="B2" i="177"/>
  <c r="A2" i="173"/>
  <c r="B2" i="174"/>
  <c r="B2" i="172"/>
  <c r="B2" i="176"/>
  <c r="A1" i="171"/>
  <c r="B1" i="175"/>
  <c r="B1" i="177"/>
  <c r="A1" i="170"/>
  <c r="A2" i="171"/>
  <c r="B1" i="172"/>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J85" i="28"/>
  <c r="B7758" i="106" s="1"/>
  <c r="D7758" i="106" s="1"/>
  <c r="J88" i="28"/>
  <c r="J90" i="28" s="1"/>
  <c r="D30" i="36" s="1"/>
  <c r="K6" i="29"/>
  <c r="B7763" i="106" s="1"/>
  <c r="B7762" i="106"/>
  <c r="D7762" i="106" s="1"/>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s="1"/>
  <c r="B6779" i="106"/>
  <c r="D6779" i="106" s="1"/>
  <c r="B6780" i="106"/>
  <c r="D6780" i="106" s="1"/>
  <c r="B6781" i="106"/>
  <c r="D6781" i="106" s="1"/>
  <c r="B6782" i="106"/>
  <c r="D6782" i="106"/>
  <c r="B6783" i="106"/>
  <c r="D6783" i="106" s="1"/>
  <c r="B6784" i="106"/>
  <c r="D6784" i="106" s="1"/>
  <c r="B6785" i="106"/>
  <c r="D6785" i="106" s="1"/>
  <c r="B6786" i="106"/>
  <c r="D6786" i="106" s="1"/>
  <c r="B6787" i="106"/>
  <c r="D6787" i="106" s="1"/>
  <c r="B6788" i="106"/>
  <c r="D6788" i="106" s="1"/>
  <c r="B6789" i="106"/>
  <c r="D6789" i="106" s="1"/>
  <c r="B6790" i="106"/>
  <c r="D6790" i="106"/>
  <c r="B6791" i="106"/>
  <c r="D6791" i="106" s="1"/>
  <c r="B6792" i="106"/>
  <c r="D6792" i="106" s="1"/>
  <c r="B6793" i="106"/>
  <c r="D6793" i="106" s="1"/>
  <c r="B6794" i="106"/>
  <c r="D6794" i="106" s="1"/>
  <c r="B6795" i="106"/>
  <c r="D6795" i="106" s="1"/>
  <c r="B6796" i="106"/>
  <c r="D6796" i="106" s="1"/>
  <c r="B6797" i="106"/>
  <c r="D6797" i="106" s="1"/>
  <c r="B6798" i="106"/>
  <c r="D6798" i="106"/>
  <c r="B6799" i="106"/>
  <c r="D6799" i="106" s="1"/>
  <c r="B6800" i="106"/>
  <c r="D6800" i="106" s="1"/>
  <c r="B6801" i="106"/>
  <c r="D6801" i="106" s="1"/>
  <c r="B6802" i="106"/>
  <c r="D6802" i="106" s="1"/>
  <c r="B6803" i="106"/>
  <c r="D6803" i="106" s="1"/>
  <c r="B6804" i="106"/>
  <c r="D6804" i="106" s="1"/>
  <c r="B6805" i="106"/>
  <c r="D6805" i="106" s="1"/>
  <c r="B6806" i="106"/>
  <c r="D6806" i="106"/>
  <c r="B6807" i="106"/>
  <c r="D6807" i="106" s="1"/>
  <c r="B6808" i="106"/>
  <c r="D6808" i="106" s="1"/>
  <c r="B6809" i="106"/>
  <c r="D6809" i="106" s="1"/>
  <c r="B6810" i="106"/>
  <c r="D6810" i="106" s="1"/>
  <c r="B6811" i="106"/>
  <c r="D6811" i="106" s="1"/>
  <c r="B6812" i="106"/>
  <c r="D6812" i="106" s="1"/>
  <c r="B6813" i="106"/>
  <c r="D6813" i="106" s="1"/>
  <c r="B6814" i="106"/>
  <c r="D6814" i="106"/>
  <c r="B6815" i="106"/>
  <c r="D6815" i="106" s="1"/>
  <c r="B6816" i="106"/>
  <c r="D6816" i="106" s="1"/>
  <c r="B6817" i="106"/>
  <c r="D6817" i="106" s="1"/>
  <c r="B6818" i="106"/>
  <c r="D6818" i="106" s="1"/>
  <c r="B6819" i="106"/>
  <c r="D6819" i="106" s="1"/>
  <c r="B6820" i="106"/>
  <c r="D6820" i="106" s="1"/>
  <c r="B6821" i="106"/>
  <c r="D6821" i="106" s="1"/>
  <c r="B6822" i="106"/>
  <c r="D6822" i="106"/>
  <c r="B6823" i="106"/>
  <c r="D6823" i="106" s="1"/>
  <c r="B6824" i="106"/>
  <c r="D6824" i="106" s="1"/>
  <c r="B6825" i="106"/>
  <c r="D6825" i="106" s="1"/>
  <c r="B6826" i="106"/>
  <c r="D6826" i="106" s="1"/>
  <c r="B6827" i="106"/>
  <c r="D6827" i="106" s="1"/>
  <c r="B6828" i="106"/>
  <c r="D6828" i="106" s="1"/>
  <c r="B6829" i="106"/>
  <c r="D6829" i="106" s="1"/>
  <c r="B6830" i="106"/>
  <c r="D6830" i="106"/>
  <c r="B6831" i="106"/>
  <c r="D6831" i="106" s="1"/>
  <c r="B6832" i="106"/>
  <c r="D6832" i="106" s="1"/>
  <c r="B6841" i="106"/>
  <c r="D6841" i="106" s="1"/>
  <c r="B6842" i="106"/>
  <c r="D6842" i="106" s="1"/>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G5" i="4"/>
  <c r="B3409" i="106" s="1"/>
  <c r="D3409"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0" i="34"/>
  <c r="F127" i="34"/>
  <c r="F110" i="34"/>
  <c r="B5847" i="106"/>
  <c r="D5847" i="106" s="1"/>
  <c r="B5752" i="106"/>
  <c r="D5752" i="106" s="1"/>
  <c r="B5599" i="106"/>
  <c r="D5599" i="106" s="1"/>
  <c r="G4" i="4"/>
  <c r="B2603" i="106" s="1"/>
  <c r="D2603" i="106" s="1"/>
  <c r="H173" i="5"/>
  <c r="B5906" i="106" s="1"/>
  <c r="D5906" i="106" s="1"/>
  <c r="C172" i="5"/>
  <c r="B5214" i="106" s="1"/>
  <c r="D5214" i="106" s="1"/>
  <c r="H109" i="5"/>
  <c r="B6025" i="106" s="1"/>
  <c r="D6025" i="106" s="1"/>
  <c r="D109" i="5"/>
  <c r="B5356" i="106" s="1"/>
  <c r="D5356" i="106" s="1"/>
  <c r="F105" i="34"/>
  <c r="D4" i="4"/>
  <c r="B2564" i="106" s="1"/>
  <c r="D2564" i="106" s="1"/>
  <c r="B1746" i="106"/>
  <c r="D1746" i="106" s="1"/>
  <c r="D17" i="7"/>
  <c r="B4104" i="106" s="1"/>
  <c r="D4104" i="106" s="1"/>
  <c r="D12" i="7"/>
  <c r="B1769" i="106" s="1"/>
  <c r="D1769" i="106" s="1"/>
  <c r="D11" i="7"/>
  <c r="B1768" i="106" s="1"/>
  <c r="D1768" i="106" s="1"/>
  <c r="B7760" i="106"/>
  <c r="D7760" i="106" s="1"/>
  <c r="G173" i="5" l="1"/>
  <c r="B5778" i="106" s="1"/>
  <c r="D5778" i="106" s="1"/>
  <c r="B5770" i="106"/>
  <c r="D5770" i="106" s="1"/>
  <c r="L354" i="29"/>
  <c r="B7041" i="106"/>
  <c r="D7041" i="106" s="1"/>
  <c r="H6" i="4"/>
  <c r="B2656" i="106" s="1"/>
  <c r="D2656" i="106" s="1"/>
  <c r="H4" i="4"/>
  <c r="B2655" i="106" s="1"/>
  <c r="D2655" i="106" s="1"/>
  <c r="K274" i="5"/>
  <c r="F126" i="34"/>
  <c r="F129" i="34"/>
  <c r="F135" i="34"/>
  <c r="D5" i="4"/>
  <c r="B3406" i="106" s="1"/>
  <c r="D3406" i="106" s="1"/>
  <c r="I274" i="5"/>
  <c r="E109" i="5"/>
  <c r="E4" i="4" s="1"/>
  <c r="B2630" i="106" s="1"/>
  <c r="D2630" i="106" s="1"/>
  <c r="L331" i="29"/>
  <c r="L305" i="29"/>
  <c r="H288" i="29"/>
  <c r="B1454" i="106" s="1"/>
  <c r="D1454" i="106" s="1"/>
  <c r="J41" i="3"/>
  <c r="D6103" i="106"/>
  <c r="H341" i="29"/>
  <c r="B3656" i="106" s="1"/>
  <c r="D3656" i="106" s="1"/>
  <c r="K76" i="4"/>
  <c r="B3586" i="106" s="1"/>
  <c r="D3586" i="106" s="1"/>
  <c r="L13" i="11"/>
  <c r="B2060" i="106" s="1"/>
  <c r="D2060" i="106" s="1"/>
  <c r="C173" i="5"/>
  <c r="B5223" i="106" s="1"/>
  <c r="D5223" i="106" s="1"/>
  <c r="C109" i="5"/>
  <c r="B5121" i="106" s="1"/>
  <c r="D5121" i="106" s="1"/>
  <c r="B5087" i="106"/>
  <c r="D5087" i="106" s="1"/>
  <c r="D7" i="7"/>
  <c r="B1763" i="106" s="1"/>
  <c r="D1763" i="106" s="1"/>
  <c r="D15" i="7"/>
  <c r="B1772" i="106" s="1"/>
  <c r="D1772" i="106" s="1"/>
  <c r="F173" i="5"/>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6" i="11" l="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J8" i="4" l="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<sst xmlns="http://schemas.openxmlformats.org/spreadsheetml/2006/main" count="5093" uniqueCount="2141">
  <si>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</si>
  <si>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</si>
  <si>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</si>
  <si>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</si>
  <si>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</si>
  <si>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</si>
  <si>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</si>
  <si>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</si>
  <si>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</si>
  <si>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</si>
  <si>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</si>
  <si>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</si>
  <si>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</si>
  <si>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</si>
  <si>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</si>
  <si>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</si>
  <si>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</si>
  <si>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</si>
  <si>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</si>
  <si>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</si>
  <si>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</si>
  <si>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</si>
  <si>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</si>
  <si>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</si>
  <si>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</si>
  <si>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</si>
  <si>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</si>
  <si>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</si>
  <si>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</si>
  <si>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</si>
  <si>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</si>
  <si>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</si>
  <si>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</si>
  <si>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</si>
  <si>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</si>
  <si>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</si>
  <si>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</si>
  <si>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</si>
  <si>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</si>
  <si>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</si>
  <si>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</si>
  <si>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</si>
  <si>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</si>
  <si>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</si>
  <si>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</si>
  <si>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</si>
  <si>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</si>
  <si>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</si>
  <si>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</si>
  <si>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</si>
  <si>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</si>
  <si>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</si>
  <si>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</si>
  <si>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</si>
  <si>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</si>
  <si>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</si>
  <si>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</si>
  <si>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</si>
  <si>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</si>
  <si>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</si>
  <si>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</si>
  <si>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</si>
  <si>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</si>
  <si>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</si>
  <si>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</si>
  <si>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</si>
  <si>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</si>
  <si>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</si>
  <si>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</si>
  <si>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</si>
  <si>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</si>
  <si>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</si>
  <si>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</si>
  <si>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</si>
  <si>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</si>
  <si>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</si>
  <si>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</si>
  <si>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</si>
  <si>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</si>
  <si>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</si>
  <si>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</si>
  <si>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</si>
  <si>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</si>
  <si>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</si>
  <si>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</si>
  <si>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</si>
  <si>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</si>
  <si>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</si>
  <si>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</si>
  <si>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</si>
  <si>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</si>
  <si>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</si>
  <si>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</si>
  <si>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</si>
  <si>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</si>
  <si>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</si>
  <si>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</si>
  <si>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</si>
  <si>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</si>
  <si>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</si>
  <si>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</si>
  <si>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</si>
  <si>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</si>
  <si>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</si>
  <si>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</si>
  <si>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</si>
  <si>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</si>
  <si>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</si>
  <si>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</si>
  <si>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</si>
  <si>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</si>
  <si>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</si>
  <si>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</si>
  <si>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</si>
  <si>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</si>
  <si>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</si>
  <si>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</si>
  <si>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</si>
  <si>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</si>
  <si>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</si>
  <si>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</si>
  <si>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</si>
  <si>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</si>
  <si>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</si>
  <si>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</si>
  <si>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</si>
  <si>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</si>
  <si>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</si>
  <si>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</si>
  <si>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</si>
  <si>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</si>
  <si>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</si>
  <si>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</si>
  <si>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</si>
  <si>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</si>
  <si>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</si>
  <si>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</si>
  <si>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</si>
  <si>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</si>
  <si>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</si>
  <si>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</si>
  <si>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</si>
  <si>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</si>
  <si>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</si>
  <si>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</si>
  <si>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</si>
  <si>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</si>
  <si>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</si>
  <si>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</si>
  <si>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</si>
  <si>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</si>
  <si>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</si>
  <si>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</si>
  <si>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</si>
  <si>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</si>
  <si>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</si>
  <si>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</si>
  <si>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</si>
  <si>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</si>
  <si>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</si>
  <si>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</si>
  <si>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</si>
  <si>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</si>
  <si>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</si>
  <si>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</si>
  <si>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</si>
  <si>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</si>
  <si>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</si>
  <si>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</si>
  <si>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</si>
  <si>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</si>
  <si>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</si>
  <si>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</si>
  <si>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</si>
  <si>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</si>
  <si>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</si>
  <si>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</si>
  <si>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</si>
  <si>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</si>
  <si>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</si>
  <si>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</si>
  <si>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</si>
  <si>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</si>
  <si>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</si>
  <si>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</si>
  <si>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</si>
  <si>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</si>
  <si>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</si>
  <si>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</si>
  <si>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</si>
  <si>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</si>
  <si>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</si>
  <si>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</si>
  <si>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</si>
  <si>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</si>
  <si>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</si>
  <si>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</si>
  <si>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</si>
  <si>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</si>
  <si>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</si>
  <si>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</si>
  <si>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</si>
  <si>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</si>
  <si>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</si>
  <si>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</si>
  <si>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</si>
  <si>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</si>
  <si>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</si>
  <si>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</si>
  <si>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</si>
  <si>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</si>
  <si>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</si>
  <si>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</si>
  <si>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</si>
  <si>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</si>
  <si>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</si>
  <si>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</si>
  <si>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</si>
  <si>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</si>
  <si>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</si>
  <si>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</si>
  <si>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</si>
  <si>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</si>
  <si>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</si>
  <si>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</si>
  <si>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</si>
  <si>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</si>
  <si>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</si>
  <si>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</si>
  <si>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</si>
  <si>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</si>
  <si>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</si>
  <si>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</si>
  <si>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</si>
  <si>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</si>
  <si>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</si>
  <si>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</si>
  <si>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</si>
  <si>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</si>
  <si>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</si>
  <si>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</si>
  <si>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</si>
  <si>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</si>
  <si>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</si>
  <si>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</si>
  <si>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</si>
  <si>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</si>
  <si>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</si>
  <si>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</si>
  <si>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</si>
  <si>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</si>
  <si>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</si>
  <si>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</si>
  <si>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</si>
  <si>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</si>
  <si>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</si>
  <si>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</si>
  <si>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</si>
  <si>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</si>
  <si>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</si>
  <si>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</si>
  <si>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</si>
  <si>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</si>
  <si>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</si>
  <si>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</si>
  <si>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</si>
  <si>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</si>
  <si>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</si>
  <si>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</si>
  <si>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</si>
  <si>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</si>
  <si>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</si>
  <si>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</si>
  <si>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</si>
  <si>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</si>
  <si>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</si>
  <si>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</si>
  <si>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</si>
  <si>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</si>
  <si>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</si>
  <si>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</si>
  <si>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</si>
  <si>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</si>
  <si>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</si>
  <si>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</si>
  <si>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</si>
  <si>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</si>
  <si>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</si>
  <si>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</si>
  <si>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</si>
  <si>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</si>
  <si>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</si>
  <si>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</si>
  <si>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</si>
  <si>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</si>
  <si>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</si>
  <si>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</si>
  <si>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</si>
  <si>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</si>
  <si>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</si>
  <si>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</si>
  <si>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</si>
  <si>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</si>
  <si>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</si>
  <si>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</si>
  <si>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</si>
  <si>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</si>
  <si>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</si>
  <si>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</si>
  <si>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</si>
  <si>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</si>
  <si>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</si>
  <si>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</si>
  <si>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</si>
  <si>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</si>
  <si>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</si>
  <si>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</si>
  <si>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</si>
  <si>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</si>
  <si>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</si>
  <si>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</si>
  <si>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</si>
  <si>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</si>
  <si>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</si>
  <si>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</si>
  <si>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</si>
  <si>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</si>
  <si>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</si>
  <si>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</si>
  <si>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</si>
  <si>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</si>
  <si>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</si>
  <si>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</si>
  <si>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</si>
  <si>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</si>
  <si>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</si>
  <si>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</si>
  <si>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</si>
  <si>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</si>
  <si>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</si>
  <si>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</si>
  <si>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</si>
  <si>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</si>
  <si>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</si>
  <si>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</si>
  <si>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</si>
  <si>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</si>
  <si>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</si>
  <si>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</si>
  <si>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</si>
  <si>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</si>
  <si>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</si>
  <si>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</si>
  <si>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</si>
  <si>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</si>
  <si>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</si>
  <si>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</si>
  <si>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</si>
  <si>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</si>
  <si>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</si>
  <si>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</si>
  <si>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</si>
  <si>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</si>
  <si>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</si>
  <si>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</si>
  <si>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</si>
  <si>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</si>
  <si>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</si>
  <si>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</si>
  <si>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</si>
  <si>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</si>
  <si>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</si>
  <si>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</si>
  <si>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</si>
  <si>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</si>
  <si>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</si>
  <si>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</si>
  <si>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</si>
  <si>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</si>
  <si>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</si>
  <si>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</si>
  <si>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</si>
  <si>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</si>
  <si>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</si>
  <si>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</si>
  <si>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</si>
  <si>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</si>
  <si>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</si>
  <si>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</si>
  <si>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</si>
  <si>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</si>
  <si>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</si>
  <si>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</si>
  <si>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</si>
  <si>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</si>
  <si>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</si>
  <si>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</si>
  <si>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</si>
  <si>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</si>
  <si>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</si>
  <si>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</si>
  <si>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</si>
  <si>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</si>
  <si>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</si>
  <si>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</si>
  <si>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</si>
  <si>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</si>
  <si>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</si>
  <si>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</si>
  <si>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</si>
  <si>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</si>
  <si>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</si>
  <si>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</si>
  <si>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</si>
  <si>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</si>
  <si>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</si>
  <si>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</si>
  <si>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</si>
  <si>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</si>
  <si>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</si>
  <si>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</si>
  <si>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</si>
  <si>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</si>
  <si>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</si>
  <si>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</si>
  <si>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</si>
  <si>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</si>
  <si>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</si>
  <si>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</si>
  <si>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</si>
  <si>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</si>
  <si>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</si>
  <si>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</si>
  <si>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</si>
  <si>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</si>
  <si>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</si>
  <si>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</si>
  <si>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</si>
  <si>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</si>
  <si>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</si>
  <si>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</si>
  <si>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</si>
  <si>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</si>
  <si>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</si>
  <si>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</si>
  <si>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</si>
  <si>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</si>
  <si>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</si>
  <si>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</si>
  <si>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</si>
  <si>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</si>
  <si>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</si>
  <si>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</si>
  <si>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</si>
  <si>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</si>
  <si>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</si>
  <si>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</si>
  <si>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</si>
  <si>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</si>
  <si>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</si>
  <si>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</si>
  <si>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</si>
  <si>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</si>
  <si>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</si>
  <si>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</si>
  <si>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</si>
  <si>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</si>
  <si>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</si>
  <si>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</si>
  <si>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</si>
  <si>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</si>
  <si>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</si>
  <si>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</si>
  <si>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</si>
  <si>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</si>
  <si>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</si>
  <si>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</si>
  <si>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</si>
  <si>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</si>
  <si>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</si>
  <si>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</si>
  <si>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</si>
  <si>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</si>
  <si>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</si>
  <si>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</si>
  <si>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</si>
  <si>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</si>
  <si>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</si>
  <si>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</si>
  <si>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</si>
  <si>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</si>
  <si>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</si>
  <si>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</si>
  <si>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</si>
  <si>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</si>
  <si>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</si>
  <si>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</si>
  <si>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</si>
  <si>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</si>
  <si>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</si>
  <si>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</si>
  <si>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</si>
  <si>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</si>
  <si>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</si>
  <si>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</si>
  <si>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</si>
  <si>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</si>
  <si>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</si>
  <si>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</si>
  <si>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</si>
  <si>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</si>
  <si>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</si>
  <si>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</si>
  <si>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</si>
  <si>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</si>
  <si>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</si>
  <si>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</si>
  <si>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</si>
  <si>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</si>
  <si>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</si>
  <si>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</si>
  <si>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</si>
  <si>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</si>
  <si>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</si>
  <si>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</si>
  <si>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</si>
  <si>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</si>
  <si>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</si>
  <si>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</si>
  <si>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</si>
  <si>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</si>
  <si>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</si>
  <si>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</si>
  <si>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</si>
  <si>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</si>
  <si>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</si>
  <si>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</si>
  <si>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</si>
  <si>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</si>
  <si>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</si>
  <si>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</si>
  <si>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</si>
  <si>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</si>
  <si>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</si>
  <si>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</si>
  <si>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</si>
  <si>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</si>
  <si>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</si>
  <si>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</si>
  <si>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</si>
  <si>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</si>
  <si>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</si>
  <si>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</si>
  <si>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</si>
  <si>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</si>
  <si>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</si>
  <si>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</si>
  <si>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</si>
  <si>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</si>
  <si>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</si>
  <si>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</si>
  <si>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</si>
  <si>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</si>
  <si>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</si>
  <si>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</si>
  <si>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</si>
  <si>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</si>
  <si>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</si>
  <si>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</si>
  <si>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</si>
  <si>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</si>
  <si>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</si>
  <si>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</si>
  <si>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</si>
  <si>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</si>
  <si>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</si>
  <si>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</si>
  <si>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</si>
  <si>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</si>
  <si>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</si>
  <si>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</si>
  <si>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</si>
  <si>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</si>
  <si>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</si>
  <si>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</si>
  <si>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</si>
  <si>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</si>
  <si>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</si>
  <si>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</si>
  <si>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</si>
  <si>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</si>
  <si>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</si>
  <si>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</si>
  <si>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</si>
  <si>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</si>
  <si>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</si>
  <si>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</si>
  <si>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</si>
  <si>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</si>
  <si>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</si>
  <si>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</si>
  <si>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</si>
  <si>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</si>
  <si>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</si>
  <si>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</si>
  <si>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</si>
  <si>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</si>
  <si>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</si>
  <si>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</si>
  <si>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</si>
  <si>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</si>
  <si>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</si>
  <si>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</si>
  <si>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</si>
  <si>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</si>
  <si>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</si>
  <si>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</si>
  <si>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</si>
  <si>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</si>
  <si>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</si>
  <si>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</si>
  <si>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</si>
  <si>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</si>
  <si>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</si>
  <si>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</si>
  <si>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</si>
  <si>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</si>
  <si>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</si>
  <si>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</si>
  <si>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</si>
  <si>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</si>
  <si>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</si>
  <si>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</si>
  <si>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</si>
  <si>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</si>
  <si>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</si>
  <si>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</si>
  <si>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</si>
  <si>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</si>
  <si>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</si>
  <si>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</si>
  <si>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</si>
  <si>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</si>
  <si>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</si>
  <si>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</si>
  <si>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</si>
  <si>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</si>
  <si>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</si>
  <si>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</si>
  <si>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</si>
  <si>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</si>
  <si>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</si>
  <si>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</si>
  <si>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</si>
  <si>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</si>
  <si>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</si>
  <si>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</si>
  <si>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</si>
  <si>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</si>
  <si>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</si>
  <si>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</si>
  <si>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</si>
  <si>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</si>
  <si>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</si>
  <si>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</si>
  <si>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</si>
  <si>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</si>
  <si>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</si>
  <si>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</si>
  <si>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</si>
  <si>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</si>
  <si>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</si>
  <si>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</si>
  <si>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</si>
  <si>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</si>
  <si>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</si>
  <si>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</si>
  <si>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</si>
  <si>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</si>
  <si>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</si>
  <si>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</si>
  <si>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</si>
  <si>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</si>
  <si>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</si>
  <si>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</si>
  <si>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</si>
  <si>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</si>
  <si>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</si>
  <si>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</si>
  <si>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</si>
  <si>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</si>
  <si>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</si>
  <si>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</si>
  <si>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</si>
  <si>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</si>
  <si>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</si>
  <si>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</si>
  <si>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</si>
  <si>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</si>
  <si>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</si>
  <si>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</si>
  <si>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</si>
  <si>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</si>
  <si>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</si>
  <si>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</si>
  <si>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</si>
  <si>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</si>
  <si>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</si>
  <si>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</si>
  <si>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</si>
  <si>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</si>
  <si>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</si>
  <si>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</si>
  <si>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</si>
  <si>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</si>
  <si>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</si>
  <si>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</si>
  <si>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</si>
  <si>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</si>
  <si>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</si>
  <si>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</si>
  <si>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</si>
  <si>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</si>
  <si>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</si>
  <si>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</si>
  <si>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</si>
  <si>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</si>
  <si>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</si>
  <si>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</si>
  <si>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</si>
  <si>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</si>
  <si>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</si>
  <si>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</si>
  <si>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</si>
  <si>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</si>
  <si>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</si>
  <si>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</si>
  <si>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</si>
  <si>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</si>
  <si>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</si>
  <si>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</si>
  <si>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</si>
  <si>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</si>
  <si>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</si>
  <si>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</si>
  <si>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</si>
  <si>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</si>
  <si>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</si>
  <si>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</si>
  <si>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</si>
  <si>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</si>
  <si>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</si>
  <si>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</si>
  <si>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</si>
  <si>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</si>
  <si>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</si>
  <si>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</si>
  <si>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</si>
  <si>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</si>
  <si>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</si>
  <si>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</si>
  <si>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</si>
  <si>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</si>
  <si>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</si>
  <si>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</si>
  <si>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</si>
  <si>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</si>
  <si>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</si>
  <si>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</si>
  <si>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</si>
  <si>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</si>
  <si>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</si>
  <si>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</si>
  <si>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</si>
  <si>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</si>
  <si>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</si>
  <si>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</si>
  <si>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</si>
  <si>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</si>
  <si>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</si>
  <si>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</si>
  <si>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</si>
  <si>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</si>
  <si>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</si>
  <si>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</si>
  <si>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</si>
  <si>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</si>
  <si>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</si>
  <si>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</si>
  <si>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</si>
  <si>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</si>
  <si>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</si>
  <si>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</si>
  <si>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</si>
  <si>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</si>
  <si>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</si>
  <si>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</si>
  <si>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</si>
  <si>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</si>
  <si>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</si>
  <si>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</si>
  <si>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</si>
  <si>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</si>
  <si>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</si>
  <si>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</si>
  <si>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</si>
  <si>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</si>
  <si>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</si>
  <si>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</si>
  <si>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</si>
  <si>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</si>
  <si>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</si>
  <si>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</si>
  <si>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</si>
  <si>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</si>
  <si>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</si>
  <si>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</si>
  <si>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</si>
  <si>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</si>
  <si>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</si>
  <si>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</si>
  <si>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</si>
  <si>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</si>
  <si>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</si>
  <si>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</si>
  <si>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</si>
  <si>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</si>
  <si>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</si>
  <si>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</si>
  <si>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</si>
  <si>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</si>
  <si>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</si>
  <si>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</si>
  <si>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</si>
  <si>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</si>
  <si>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</si>
  <si>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</si>
  <si>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</si>
  <si>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</si>
  <si>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</si>
  <si>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</si>
  <si>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</si>
  <si>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</si>
  <si>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</si>
  <si>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</si>
  <si>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</si>
  <si>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</si>
  <si>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</si>
  <si>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</si>
  <si>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</si>
  <si>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</si>
  <si>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</si>
  <si>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</si>
  <si>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</si>
  <si>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</si>
  <si>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</si>
  <si>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</si>
  <si>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</si>
  <si>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</si>
  <si>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</si>
  <si>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</si>
  <si>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</si>
  <si>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</si>
  <si>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</si>
  <si>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</si>
  <si>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</si>
  <si>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</si>
  <si>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</si>
  <si>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</si>
  <si>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</si>
  <si>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</si>
  <si>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</si>
  <si>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</si>
  <si>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</si>
  <si>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</si>
  <si>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</si>
  <si>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</si>
  <si>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</si>
  <si>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</si>
  <si>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</si>
  <si>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</si>
  <si>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</si>
  <si>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</si>
  <si>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</si>
  <si>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</si>
  <si>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</si>
  <si>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</si>
  <si>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</si>
  <si>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</si>
  <si>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</si>
  <si>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</si>
  <si>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</si>
  <si>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</si>
  <si>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</si>
  <si>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</si>
  <si>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</si>
  <si>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</si>
  <si>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</si>
  <si>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</si>
  <si>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</si>
  <si>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</si>
  <si>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</si>
  <si>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</si>
  <si>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</si>
  <si>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</si>
  <si>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</si>
  <si>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</si>
  <si>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</si>
  <si>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</si>
  <si>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</si>
  <si>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</si>
  <si>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</si>
  <si>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</si>
  <si>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</si>
  <si>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</si>
  <si>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</si>
  <si>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</si>
  <si>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</si>
  <si>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</si>
  <si>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</si>
  <si>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</si>
  <si>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</si>
  <si>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</si>
  <si>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</si>
  <si>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</si>
  <si>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</si>
  <si>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</si>
  <si>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</si>
  <si>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</si>
  <si>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</si>
  <si>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</si>
  <si>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</si>
  <si>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</si>
  <si>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</si>
  <si>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</si>
  <si>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</si>
  <si>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</si>
  <si>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</si>
  <si>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</si>
  <si>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</si>
  <si>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</si>
  <si>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</si>
  <si>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</si>
  <si>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</si>
  <si>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</si>
  <si>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</si>
  <si>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</si>
  <si>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</si>
  <si>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</si>
  <si>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</si>
  <si>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</si>
  <si>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</si>
  <si>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</si>
  <si>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</si>
  <si>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</si>
  <si>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</si>
  <si>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</si>
  <si>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</si>
  <si>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</si>
  <si>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</si>
  <si>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</si>
  <si>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</si>
  <si>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</si>
  <si>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</si>
  <si>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</si>
  <si>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</si>
  <si>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</si>
  <si>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</si>
  <si>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</si>
  <si>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</si>
  <si>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</si>
  <si>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</si>
  <si>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</si>
  <si>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</si>
  <si>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</si>
  <si>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</si>
  <si>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</si>
  <si>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</si>
  <si>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</si>
  <si>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</si>
  <si>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</si>
  <si>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</si>
  <si>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</si>
  <si>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</si>
  <si>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</si>
  <si>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</si>
  <si>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</si>
  <si>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</si>
  <si>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</si>
  <si>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</si>
  <si>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</si>
  <si>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</si>
  <si>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</si>
  <si>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</si>
  <si>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</si>
  <si>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</si>
  <si>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</si>
  <si>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</si>
  <si>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</si>
  <si>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</si>
  <si>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</si>
  <si>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</si>
  <si>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</si>
  <si>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</si>
  <si>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</si>
  <si>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</si>
  <si>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</si>
  <si>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</si>
  <si>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</si>
  <si>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</si>
  <si>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</si>
  <si>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</si>
  <si>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</si>
  <si>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</si>
  <si>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</si>
  <si>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</si>
  <si>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</si>
  <si>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</si>
  <si>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</si>
  <si>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</si>
  <si>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</si>
  <si>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</si>
  <si>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</si>
  <si>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</si>
  <si>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</si>
  <si>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</si>
  <si>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</si>
  <si>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</si>
  <si>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</si>
  <si>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</si>
  <si>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</si>
  <si>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</si>
  <si>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</si>
  <si>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</si>
  <si>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</si>
  <si>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</si>
  <si>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</si>
  <si>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</si>
  <si>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</si>
  <si>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</si>
  <si>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</si>
  <si>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</si>
  <si>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</si>
  <si>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</si>
  <si>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</si>
  <si>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</si>
  <si>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</si>
  <si>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</si>
  <si>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</si>
  <si>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</si>
  <si>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</si>
  <si>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</si>
  <si>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</si>
  <si>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</si>
  <si>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</si>
  <si>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</si>
  <si>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</si>
  <si>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</si>
  <si>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</si>
  <si>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</si>
  <si>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</si>
  <si>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</si>
  <si>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</si>
  <si>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</si>
  <si>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</si>
  <si>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</si>
  <si>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</si>
  <si>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</si>
  <si>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</si>
  <si>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</si>
  <si>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</si>
  <si>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</si>
  <si>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</si>
  <si>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</si>
  <si>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</si>
  <si>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</si>
  <si>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</si>
  <si>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</si>
  <si>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</si>
  <si>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</si>
  <si>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</si>
  <si>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</si>
  <si>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</si>
  <si>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</si>
  <si>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</si>
  <si>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</si>
  <si>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</si>
  <si>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</si>
  <si>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</si>
  <si>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</si>
  <si>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</si>
  <si>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</si>
  <si>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</si>
  <si>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</si>
  <si>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</si>
  <si>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</si>
  <si>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</si>
  <si>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</si>
  <si>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</si>
  <si>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</si>
  <si>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</si>
  <si>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</si>
  <si>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</si>
  <si>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</si>
  <si>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</si>
  <si>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</si>
  <si>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</si>
  <si>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</si>
  <si>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</si>
  <si>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</si>
  <si>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</si>
  <si>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</si>
  <si>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</si>
  <si>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</si>
  <si>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</si>
  <si>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</si>
  <si>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</si>
  <si>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</si>
  <si>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</si>
  <si>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</si>
  <si>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</si>
  <si>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</si>
  <si>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</si>
  <si>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</si>
  <si>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</si>
  <si>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</si>
  <si>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</si>
  <si>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</si>
  <si>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</si>
  <si>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</si>
  <si>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</si>
  <si>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</si>
  <si>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</si>
  <si>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</si>
  <si>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</si>
  <si>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</si>
  <si>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</si>
  <si>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</si>
  <si>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</si>
  <si>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</si>
  <si>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</si>
  <si>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</si>
  <si>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</si>
  <si>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</si>
  <si>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</si>
  <si>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</si>
  <si>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</si>
  <si>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</si>
  <si>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</si>
  <si>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</si>
  <si>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</si>
  <si>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</si>
  <si>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</si>
  <si>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</si>
  <si>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</si>
  <si>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</si>
  <si>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</si>
  <si>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</si>
  <si>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</si>
  <si>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</si>
  <si>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</si>
  <si>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</si>
  <si>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</si>
  <si>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</si>
  <si>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</si>
  <si>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</si>
  <si>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</si>
  <si>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</si>
  <si>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</si>
  <si>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</si>
  <si>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</si>
  <si>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</si>
  <si>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</si>
  <si>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</si>
  <si>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</si>
  <si>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</si>
  <si>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</si>
  <si>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</si>
  <si>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</si>
  <si>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</si>
  <si>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</si>
  <si>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</si>
  <si>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</si>
  <si>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</si>
  <si>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</si>
  <si>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</si>
  <si>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</si>
  <si>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</si>
  <si>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</si>
  <si>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</si>
  <si>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</si>
  <si>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</si>
  <si>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</si>
  <si>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</si>
  <si>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</si>
  <si>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</si>
  <si>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</si>
  <si>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</si>
  <si>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</si>
  <si>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</si>
  <si>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</si>
  <si>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</si>
  <si>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</si>
  <si>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</si>
  <si>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</si>
  <si>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</si>
  <si>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</si>
  <si>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</si>
  <si>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</si>
  <si>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</si>
  <si>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</si>
  <si>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</si>
  <si>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</si>
  <si>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</si>
  <si>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</si>
  <si>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</si>
  <si>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</si>
  <si>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</si>
  <si>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</si>
  <si>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</si>
  <si>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</si>
  <si>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</si>
  <si>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</si>
  <si>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</si>
  <si>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</si>
  <si>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</si>
  <si>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</si>
  <si>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</si>
  <si>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</si>
  <si>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</si>
  <si>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</si>
  <si>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</si>
  <si>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</si>
  <si>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</si>
  <si>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</si>
  <si>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</si>
  <si>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</si>
  <si>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</si>
  <si>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</si>
  <si>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</si>
  <si>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</si>
  <si>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</si>
  <si>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</si>
  <si>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</si>
  <si>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</si>
  <si>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</si>
  <si>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</si>
  <si>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</si>
  <si>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</si>
  <si>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</si>
  <si>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</si>
  <si>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</si>
  <si>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</si>
  <si>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</si>
  <si>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</si>
  <si>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</si>
  <si>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</si>
  <si>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</si>
  <si>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</si>
  <si>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</si>
  <si>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</si>
  <si>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</si>
  <si>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</si>
  <si>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</si>
  <si>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</si>
  <si>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</si>
  <si>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</si>
  <si>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</si>
  <si>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</si>
  <si>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</si>
  <si>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</si>
  <si>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</si>
  <si>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</si>
  <si>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</si>
  <si>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</si>
  <si>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</si>
  <si>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</si>
  <si>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</si>
  <si>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</si>
  <si>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</si>
  <si>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</si>
  <si>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</si>
  <si>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</si>
  <si>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</si>
  <si>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</si>
  <si>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</si>
  <si>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</si>
  <si>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</si>
  <si>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</si>
  <si>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</si>
  <si>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</si>
  <si>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</si>
  <si>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</si>
  <si>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</si>
  <si>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</si>
  <si>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</si>
  <si>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</si>
  <si>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</si>
  <si>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</si>
  <si>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</si>
  <si>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</si>
  <si>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</si>
  <si>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</si>
  <si>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</si>
  <si>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</si>
  <si>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</si>
  <si>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</si>
  <si>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</si>
  <si>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</si>
  <si>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</si>
  <si>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</si>
  <si>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</si>
  <si>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</si>
  <si>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</si>
  <si>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</si>
  <si>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</si>
  <si>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</si>
  <si>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</si>
  <si>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</si>
  <si>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</si>
  <si>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</si>
  <si>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</si>
  <si>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</si>
  <si>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</si>
  <si>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</si>
  <si>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</si>
  <si>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</si>
  <si>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</si>
  <si>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</si>
  <si>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</si>
  <si>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</si>
  <si>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</si>
  <si>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</si>
  <si>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</si>
  <si>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</si>
  <si>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</si>
  <si>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</si>
  <si>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</si>
  <si>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</si>
  <si>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</si>
  <si>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</si>
  <si>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</si>
  <si>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</si>
  <si>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</si>
  <si>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</si>
  <si>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</si>
  <si>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</si>
  <si>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</si>
  <si>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</si>
  <si>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</si>
  <si>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</si>
  <si>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</si>
  <si>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</si>
  <si>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</si>
  <si>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</si>
  <si>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</si>
  <si>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</si>
  <si>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</si>
  <si>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</si>
  <si>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</si>
  <si>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</si>
  <si>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</si>
  <si>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</si>
  <si>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</si>
  <si>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</si>
  <si>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</si>
  <si>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</si>
  <si>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</si>
  <si>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</si>
  <si>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</si>
  <si>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</si>
  <si>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</si>
  <si>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</si>
  <si>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</si>
  <si>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</si>
  <si>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</si>
  <si>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</si>
  <si>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</si>
  <si>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</si>
  <si>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</si>
  <si>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</si>
  <si>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</si>
  <si>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</si>
  <si>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</si>
  <si>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</si>
  <si>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</si>
  <si>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</si>
  <si>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</si>
  <si>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</si>
  <si>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</si>
  <si>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</si>
  <si>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</si>
  <si>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</si>
  <si>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</si>
  <si>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</si>
  <si>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</si>
  <si>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</si>
  <si>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</si>
  <si>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</si>
  <si>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</si>
  <si>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</si>
  <si>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</si>
  <si>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</si>
  <si>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</si>
  <si>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</si>
  <si>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</si>
  <si>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</si>
  <si>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</si>
  <si>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</si>
  <si>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</si>
  <si>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</si>
  <si>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</si>
  <si>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</si>
  <si>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</si>
  <si>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</si>
  <si>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</si>
  <si>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</si>
  <si>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</si>
  <si>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</si>
  <si>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</si>
  <si>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</si>
  <si>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</si>
  <si>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</si>
  <si>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</si>
  <si>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</si>
  <si>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</si>
  <si>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</si>
  <si>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</si>
  <si>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</si>
  <si>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</si>
  <si>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</si>
  <si>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</si>
  <si>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</si>
  <si>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</si>
  <si>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</si>
  <si>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</si>
  <si>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</si>
  <si>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</si>
  <si>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</si>
  <si>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</si>
  <si>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</si>
  <si>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</si>
  <si>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</si>
  <si>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</si>
  <si>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</si>
  <si>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</si>
  <si>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</si>
  <si>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</si>
  <si>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</si>
  <si>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</si>
  <si>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</si>
  <si>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</si>
  <si>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</si>
  <si>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</si>
  <si>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</si>
  <si>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</si>
  <si>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</si>
  <si>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</si>
  <si>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</si>
  <si>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</si>
  <si>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</si>
  <si>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</si>
  <si>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</si>
  <si>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</si>
  <si>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</si>
  <si>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</si>
  <si>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</si>
  <si>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</si>
  <si>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</si>
  <si>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</si>
  <si>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</si>
  <si>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</si>
  <si>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</si>
  <si>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</si>
  <si>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</si>
  <si>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</si>
  <si>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</si>
  <si>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</si>
  <si>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</si>
  <si>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</si>
  <si>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</si>
  <si>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</si>
  <si>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</si>
  <si>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</si>
  <si>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</si>
  <si>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</si>
  <si>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</si>
  <si>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</si>
  <si>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</si>
  <si>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</si>
  <si>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</si>
  <si>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</si>
  <si>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</si>
  <si>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</si>
  <si>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</si>
  <si>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</si>
  <si>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</si>
  <si>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</si>
  <si>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</si>
  <si>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</si>
  <si>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</si>
  <si>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</si>
  <si>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</si>
  <si>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</si>
  <si>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</si>
  <si>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</si>
  <si>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</si>
  <si>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</si>
  <si>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</si>
  <si>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</si>
  <si>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</si>
  <si>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</si>
  <si>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</si>
  <si>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</si>
  <si>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</si>
  <si>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</si>
  <si>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</si>
  <si>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</si>
  <si>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</si>
  <si>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</si>
  <si>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</si>
  <si>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</si>
  <si>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</si>
  <si>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</si>
  <si>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</si>
  <si>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</si>
  <si>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</si>
  <si>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</si>
  <si>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</si>
  <si>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</si>
  <si>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</si>
  <si>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</si>
  <si>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</si>
  <si>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</si>
  <si>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</si>
  <si>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</si>
  <si>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</si>
  <si>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</si>
  <si>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</si>
  <si>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</si>
  <si>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</si>
  <si>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</si>
  <si>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</si>
  <si>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</si>
  <si>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</si>
  <si>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</si>
  <si>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</si>
  <si>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</si>
  <si>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</si>
  <si>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</si>
  <si>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</si>
  <si>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</si>
  <si>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</si>
  <si>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</si>
  <si>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</si>
  <si>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</si>
  <si>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</si>
  <si>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</si>
  <si>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</si>
  <si>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</si>
  <si>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</si>
  <si>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</si>
  <si>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</si>
  <si>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</si>
  <si>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</si>
  <si>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</si>
  <si>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</si>
  <si>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</si>
  <si>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</si>
  <si>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</si>
  <si>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</si>
  <si>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</si>
  <si>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</si>
  <si>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</si>
  <si>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</si>
  <si>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</si>
  <si>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</si>
  <si>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</si>
  <si>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</si>
  <si>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</si>
  <si>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</si>
  <si>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</si>
  <si>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</si>
  <si>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</si>
  <si>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</si>
  <si>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</si>
  <si>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</si>
  <si>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</si>
  <si>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</si>
  <si>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</si>
  <si>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</si>
  <si>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</si>
  <si>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</si>
  <si>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</si>
  <si>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</si>
  <si>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</si>
  <si>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</si>
  <si>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</si>
  <si>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</si>
  <si>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</si>
  <si>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</si>
  <si>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</si>
  <si>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</si>
  <si>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</si>
  <si>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</si>
  <si>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</si>
  <si>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</si>
  <si>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</si>
  <si>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</si>
  <si>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</si>
  <si>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</si>
  <si>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</si>
  <si>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</si>
  <si>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</si>
  <si>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</si>
  <si>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</si>
  <si>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</si>
  <si>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</si>
  <si>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</si>
  <si>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</si>
  <si>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</si>
  <si>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</si>
  <si>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</si>
  <si>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</si>
  <si>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</si>
  <si>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</si>
  <si>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</si>
  <si>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</si>
  <si>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</si>
  <si>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</si>
  <si>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</si>
  <si>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</si>
  <si>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</si>
  <si>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</si>
  <si>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</si>
  <si>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</si>
  <si>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</si>
  <si>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</si>
  <si>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</si>
  <si>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</si>
  <si>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</si>
  <si>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</si>
  <si>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</si>
  <si>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</si>
  <si>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</si>
  <si>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</si>
  <si>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</si>
  <si>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</si>
  <si>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</si>
  <si>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</si>
  <si>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</si>
  <si>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</si>
  <si>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</si>
  <si>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</si>
  <si>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</si>
  <si>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</si>
  <si>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</si>
  <si>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</si>
  <si>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</si>
  <si>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</si>
  <si>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</si>
  <si>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</si>
  <si>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</si>
  <si>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</si>
  <si>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</si>
  <si>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</si>
  <si>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</si>
  <si>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</si>
  <si>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</si>
  <si>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</si>
  <si>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</si>
  <si>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</si>
  <si>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</si>
  <si>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</si>
  <si>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</si>
  <si>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</si>
  <si>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</si>
  <si>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</si>
  <si>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</si>
  <si>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</si>
  <si>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</si>
  <si>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</si>
  <si>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</si>
  <si>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</si>
  <si>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</si>
  <si>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</si>
  <si>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</si>
  <si>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</si>
  <si>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</si>
  <si>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</si>
  <si>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</si>
  <si>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</si>
  <si>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</si>
  <si>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</si>
  <si>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</si>
  <si>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</si>
  <si>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</si>
  <si>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</si>
  <si>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</si>
  <si>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</si>
  <si>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</si>
  <si>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</si>
  <si>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</si>
  <si>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</si>
  <si>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</si>
  <si>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</si>
  <si>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</si>
  <si>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</si>
  <si>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</si>
  <si>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</si>
  <si>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</si>
  <si>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</si>
  <si>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</si>
  <si>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</si>
  <si>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</si>
  <si>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</si>
  <si>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</si>
  <si>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</si>
  <si>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</si>
  <si>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</si>
  <si>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</si>
  <si>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</si>
  <si>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</si>
  <si>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</si>
  <si>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</si>
  <si>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</si>
  <si>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</si>
  <si>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</si>
  <si>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</si>
  <si>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</si>
  <si>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</si>
  <si>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</si>
  <si>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</si>
  <si>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</si>
  <si>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</si>
  <si>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</si>
  <si>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</si>
  <si>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</si>
  <si>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</si>
  <si>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</si>
  <si>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</si>
  <si>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</si>
  <si>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</si>
  <si>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</si>
  <si>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</si>
  <si>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</si>
  <si>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</si>
  <si>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</si>
  <si>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</si>
  <si>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</si>
  <si>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</si>
  <si>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</si>
  <si>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</si>
  <si>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</si>
  <si>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</si>
  <si>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</si>
  <si>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</si>
  <si>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</si>
  <si>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</si>
  <si>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</si>
  <si>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</si>
  <si>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</si>
  <si>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</si>
  <si>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</si>
  <si>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</si>
  <si>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</si>
  <si>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</si>
  <si>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</si>
  <si>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</si>
  <si>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</si>
  <si>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</si>
  <si>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</si>
  <si>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</si>
  <si>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</si>
  <si>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</si>
  <si>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</si>
  <si>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</si>
  <si>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</si>
  <si>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</si>
  <si>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</si>
  <si>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</si>
  <si>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</si>
  <si>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</si>
  <si>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</si>
  <si>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</si>
  <si>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</si>
  <si>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</si>
  <si>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</si>
  <si>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</si>
  <si>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</si>
  <si>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</si>
  <si>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</si>
  <si>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</si>
  <si>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</si>
  <si>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</si>
  <si>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</si>
  <si>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</si>
  <si>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</si>
  <si>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</si>
  <si>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</si>
  <si>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</si>
  <si>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</si>
  <si>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</si>
  <si>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</si>
  <si>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</si>
  <si>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</si>
  <si>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</si>
  <si>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</si>
  <si>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</si>
  <si>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</si>
  <si>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</si>
  <si>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</si>
  <si>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</si>
  <si>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</si>
  <si>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</si>
  <si>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</si>
  <si>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</si>
  <si>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</si>
  <si>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</si>
  <si>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</si>
  <si>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</si>
  <si>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</si>
  <si>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</si>
  <si>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</si>
  <si>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</si>
  <si>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</si>
  <si>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</si>
  <si>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</si>
  <si>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</si>
  <si>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</si>
  <si>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</si>
  <si>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</si>
  <si>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</si>
  <si>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</si>
  <si>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</si>
  <si>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</si>
  <si>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</si>
  <si>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</si>
  <si>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</si>
  <si>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</si>
  <si>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</si>
  <si>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</si>
  <si>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</si>
  <si>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</si>
  <si>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</si>
  <si>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</si>
  <si>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</si>
  <si>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</si>
  <si>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</si>
  <si>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</si>
  <si>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</si>
  <si>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</si>
  <si>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</si>
  <si>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</si>
  <si>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</si>
  <si>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</si>
  <si>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</si>
  <si>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</si>
  <si>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</si>
  <si>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</si>
  <si>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</si>
  <si>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</si>
  <si>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</si>
  <si>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</si>
  <si>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</si>
  <si>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</si>
  <si>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</si>
  <si>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</si>
  <si>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</si>
  <si>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</si>
  <si>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</si>
  <si>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</si>
  <si>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</si>
  <si>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</si>
  <si>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</si>
  <si>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</si>
  <si>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</si>
  <si>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</si>
  <si>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</si>
  <si>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</si>
  <si>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</si>
  <si>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</si>
  <si>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</si>
  <si>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</si>
  <si>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</si>
  <si>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</si>
  <si>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</si>
  <si>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</si>
  <si>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</si>
  <si>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</si>
  <si>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</si>
  <si>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</si>
  <si>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</si>
  <si>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</si>
  <si>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</si>
  <si>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</si>
  <si>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</si>
  <si>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</si>
  <si>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</si>
  <si>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</si>
  <si>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</si>
  <si>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</si>
  <si>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</si>
  <si>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</si>
  <si>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</si>
  <si>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</si>
  <si>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</si>
  <si>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</si>
  <si>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</si>
  <si>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</si>
  <si>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</si>
  <si>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</si>
  <si>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</si>
  <si>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</si>
  <si>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</si>
  <si>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</si>
  <si>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</si>
  <si>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</si>
  <si>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</si>
  <si>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</si>
  <si>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</si>
  <si>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</si>
  <si>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</si>
  <si>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</si>
  <si>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</si>
  <si>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</si>
  <si>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</si>
  <si>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</si>
  <si>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</si>
  <si>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</si>
  <si>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</si>
  <si>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</si>
  <si>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</si>
  <si>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</si>
  <si>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</si>
  <si>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</si>
  <si>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</si>
  <si>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</si>
  <si>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</si>
  <si>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</si>
  <si>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</si>
  <si>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</si>
  <si>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</si>
  <si>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</si>
  <si>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</si>
  <si>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</si>
  <si>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</si>
  <si>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</si>
  <si>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</si>
  <si>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</si>
  <si>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</si>
  <si>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</si>
  <si>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</si>
  <si>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</si>
  <si>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</si>
  <si>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</si>
  <si>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</si>
  <si>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</si>
  <si>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</si>
  <si>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</si>
  <si>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</si>
  <si>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</si>
  <si>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</si>
  <si>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</si>
  <si>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</si>
  <si>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</si>
  <si>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</si>
  <si>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</si>
  <si>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</si>
  <si>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</si>
  <si>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</si>
  <si>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</si>
  <si>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</si>
  <si>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</si>
  <si>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</si>
  <si>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</si>
  <si>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</si>
  <si>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</si>
  <si>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</si>
  <si>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</si>
  <si>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</si>
  <si>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</si>
  <si>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</si>
  <si>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</si>
  <si>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</si>
  <si>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</si>
  <si>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</si>
  <si>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</si>
  <si>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</si>
  <si>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</si>
  <si>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</si>
  <si>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</si>
  <si>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</si>
  <si>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</si>
  <si>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</si>
  <si>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</si>
  <si>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</si>
  <si>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</si>
  <si>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</si>
  <si>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</si>
  <si>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</si>
  <si>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</si>
  <si>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</si>
  <si>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</si>
  <si>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</si>
  <si>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</si>
  <si>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</si>
  <si>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</si>
  <si>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</si>
  <si>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</si>
  <si>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</si>
  <si>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</si>
  <si>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</si>
  <si>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</si>
  <si>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</si>
  <si>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</si>
  <si>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</si>
  <si>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</si>
  <si>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</si>
  <si>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</si>
  <si>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</si>
  <si>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</si>
  <si>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</si>
  <si>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</si>
  <si>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</si>
  <si>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</si>
  <si>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</si>
  <si>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</si>
  <si>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</si>
  <si>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</si>
  <si>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</si>
  <si>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</si>
  <si>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</si>
  <si>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</si>
  <si>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</si>
  <si>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</si>
  <si>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</si>
  <si>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</si>
  <si>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</si>
  <si>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</si>
  <si>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</si>
  <si>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</si>
  <si>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</si>
  <si>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</si>
  <si>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</si>
  <si>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</si>
  <si>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</si>
  <si>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</si>
  <si>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</si>
  <si>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</si>
  <si>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</si>
  <si>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</si>
  <si>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</si>
  <si>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</si>
  <si>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</si>
  <si>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</si>
  <si>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</si>
  <si>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</si>
  <si>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</si>
  <si>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</si>
  <si>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</si>
  <si>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</si>
  <si>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</si>
  <si>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</si>
  <si>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</si>
  <si>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</si>
  <si>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</si>
  <si>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</si>
  <si>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</si>
  <si>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</si>
  <si>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</si>
  <si>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</si>
  <si>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</si>
  <si>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</si>
  <si>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</si>
  <si>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</si>
  <si>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</si>
  <si>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</si>
  <si>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</si>
  <si>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</si>
  <si>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</si>
  <si>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</si>
  <si>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</si>
  <si>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</si>
  <si>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</si>
  <si>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</si>
  <si>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</si>
  <si>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</si>
  <si>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</si>
  <si>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</si>
  <si>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</si>
  <si>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</si>
  <si>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</si>
  <si>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Jefferson</t>
  </si>
  <si>
    <t>Mt. Vernon Area Vocational Center</t>
  </si>
  <si>
    <t>11101 N. Wells Bypass</t>
  </si>
  <si>
    <t>Mt. Vernon</t>
  </si>
  <si>
    <t>mvths.org</t>
  </si>
  <si>
    <t>Marilyn Holt</t>
  </si>
  <si>
    <t>mholt@mvths.org</t>
  </si>
  <si>
    <t>618-246-5098</t>
  </si>
  <si>
    <t>618-246-5988</t>
  </si>
  <si>
    <t>Emling &amp; Hoffman, PC</t>
  </si>
  <si>
    <t>Donald L Hoffman</t>
  </si>
  <si>
    <t>11 West Saint Louis Street</t>
  </si>
  <si>
    <t>Nashville</t>
  </si>
  <si>
    <t>IL</t>
  </si>
  <si>
    <t>618-327-4375</t>
  </si>
  <si>
    <t>618-327-4376</t>
  </si>
  <si>
    <t>060-004252</t>
  </si>
  <si>
    <t>donhoffman@emlingcpa.com</t>
  </si>
  <si>
    <t>Ron Daniels</t>
  </si>
  <si>
    <t>618-244-8040</t>
  </si>
  <si>
    <t>618-241-7871</t>
  </si>
  <si>
    <t>Segregation of Duties</t>
  </si>
  <si>
    <t>There is limited segregation of duties over cash receipts and disbursements, receiving and purchasing, recording of transactions and reconciliation of the bank accounts.  The Vocational Center employs few individuals to perform all of the above mentioned functions.</t>
  </si>
  <si>
    <t>The Vocational Center does not have adequate segregation of duties.</t>
  </si>
  <si>
    <t>Transaction and reporting errors could occur and not be detected in a timely manner.</t>
  </si>
  <si>
    <t>The cost versus the benefit of hiring additional staff is not conducive for the Vocational Center.</t>
  </si>
  <si>
    <t>The Vocational Center is aware of this condition.  They will review their staffing arrangement, assignment of duties, and employee bonding.</t>
  </si>
  <si>
    <t>The Vocational Center should segregate or rotate duties so that no one individual handles a transacton from its inception to its completion.  While the Vocational Center's current staffing arrangement may not permit an adequate segregation of duties in all respects for an effective system of internal control procedures, it is important that personnel and management is aware of this condition.</t>
  </si>
  <si>
    <t>Personnel of the Vocational Center do not currently possess the skills necessary to draft financial statements and footnotes in accordance with cash basis of accounting, which is a basis of accounting other than accounting principles generally accepted in the United States of America.</t>
  </si>
  <si>
    <t>The Vocational Center does not possess the ability to draft their financial statements or footnotes.</t>
  </si>
  <si>
    <t>The Vocational Center's management may not be able to detect error ormissions in the application of the cash basis of accounting with respect to the Vocational Center's financial statements and footnotes.</t>
  </si>
  <si>
    <t>Lack of formal technical training.</t>
  </si>
  <si>
    <t>Management agrees with the finding, however, the Illinois State Board of Education requires the District Auditor prepare the Annual Financial Report.</t>
  </si>
  <si>
    <t>Current Government Auditing Standards require the Vocational Center to designate a qualified management level individual to be responsible and accountable for overseeing the drafting of the Vocational Center's financial statements and footnotes in accordance with the cash basis of accounting, which is a basis of accounting other than accounting principles generally accepted in the United States of America.</t>
  </si>
  <si>
    <t>Current Government Auditing Standards allow the Vocational Center to continue to request the auditor to prepare the financial statements and footnote disclosures.  However, the Vocational Center is still responsible for having a qualified person capable of understanding the complete drafting of the financial statements and footnote disclosures as well as having the capability of making sure that all adjusting entries, having a material effect on the financial statements, are properly posted prior to the audit being performed.  The Vocational Center should consider providing additional training for its staff.</t>
  </si>
  <si>
    <t>2016-001</t>
  </si>
  <si>
    <t>Not implemented due to limited resources</t>
  </si>
  <si>
    <t>2016-002</t>
  </si>
  <si>
    <t>Qualified Personnel</t>
  </si>
  <si>
    <t>There is limited segregation of duties over cash receipts and disbursements, receiving and purchasing, recording of transactions and reconciliation of bank accounts.  The Area Vocational Center employs few individuals to perform all of the above functions.</t>
  </si>
  <si>
    <t>The Area Vocational Center will segregate or rotate duties so that no one individual handles a transaction from its inception to its completion.</t>
  </si>
  <si>
    <t>Unknown</t>
  </si>
  <si>
    <t>Marilyn Holt, Superintendent</t>
  </si>
  <si>
    <t>Personnel of the Area Vocational Center do not currently possess the skills necessary to draft financial statements and footnotes in accordance with cash basis of accounting, which is a basis of accounting other than accounting principles generally accepted in the United States of America.</t>
  </si>
  <si>
    <t>The Area Vocational Center is aware of this condition and will continue to have the auditor prepare the financial statements and footnote disclosures, because the Illinois State Board of Education requires the District Auditor to complete.  However the AVC is still responsible for having a qualified individual capable of understanding the complete drafting of the financial statements and foonote disclosures as well as having the capability of making sure all the adjustments, having a material effect on the financial statements, are properly posted prior to the audit being perfomred.</t>
  </si>
  <si>
    <t>Mt. Vernon Township High School #201</t>
  </si>
  <si>
    <t>rdaniles@roe13.org</t>
  </si>
  <si>
    <t>See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</si>
</sst>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10" fillId="0" borderId="0" xfId="3" applyFont="1" applyBorder="1" applyAlignment="1" applyProtection="1">
      <alignment horizontal="left" vertical="top" wrapText="1"/>
      <protection locked="0"/>
    </xf>
    <xf numFmtId="0" fontId="10" fillId="0" borderId="0" xfId="3" applyFon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104775</xdr:rowOff>
        </xdr:from>
        <xdr:to>
          <xdr:col>0</xdr:col>
          <xdr:colOff>914400</xdr:colOff>
          <xdr:row>10</xdr:row>
          <xdr:rowOff>142875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1609725</xdr:colOff>
          <xdr:row>6</xdr:row>
          <xdr:rowOff>76200</xdr:rowOff>
        </xdr:from>
        <xdr:to>
          <xdr:col>0</xdr:col>
          <xdr:colOff>2524125</xdr:colOff>
          <xdr:row>10</xdr:row>
          <xdr:rowOff>114300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5" t="s">
        <v>466</v>
      </c>
      <c r="J1" s="2176"/>
      <c r="K1" s="2176"/>
      <c r="L1" s="2176"/>
      <c r="M1" s="2176"/>
      <c r="N1" s="2176"/>
      <c r="O1" s="2176"/>
      <c r="P1" s="2176"/>
      <c r="Q1" s="2176"/>
      <c r="R1" s="2176"/>
      <c r="S1" s="2176"/>
    </row>
    <row r="2" spans="1:28" ht="12" customHeight="1" x14ac:dyDescent="0.2">
      <c r="A2" s="201" t="s">
        <v>1867</v>
      </c>
      <c r="D2" s="202"/>
      <c r="I2" s="2177" t="s">
        <v>1133</v>
      </c>
      <c r="J2" s="2176"/>
      <c r="K2" s="2176"/>
      <c r="L2" s="2176"/>
      <c r="M2" s="2176"/>
      <c r="N2" s="2176"/>
      <c r="O2" s="2176"/>
      <c r="P2" s="2176"/>
      <c r="Q2" s="2176"/>
      <c r="R2" s="2176"/>
      <c r="S2" s="2176"/>
    </row>
    <row r="3" spans="1:28" ht="12" customHeight="1" x14ac:dyDescent="0.2">
      <c r="A3" s="1816" t="s">
        <v>1949</v>
      </c>
      <c r="B3" s="1817"/>
      <c r="C3" s="1817"/>
      <c r="D3" s="1818"/>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2"/>
      <c r="C5" s="178" t="s">
        <v>1061</v>
      </c>
      <c r="D5" s="362"/>
      <c r="E5" s="362"/>
      <c r="H5" s="192"/>
      <c r="I5" s="2184" t="s">
        <v>769</v>
      </c>
      <c r="J5" s="2129"/>
      <c r="K5" s="2129"/>
      <c r="L5" s="2129"/>
      <c r="M5" s="2129"/>
      <c r="N5" s="2129"/>
      <c r="O5" s="2129"/>
      <c r="P5" s="2129"/>
      <c r="Q5" s="2129"/>
      <c r="R5" s="2129"/>
      <c r="S5" s="2129"/>
    </row>
    <row r="6" spans="1:28" ht="14.1" customHeight="1" x14ac:dyDescent="0.2">
      <c r="B6" s="442" t="s">
        <v>2092</v>
      </c>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2" t="s">
        <v>2092</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5">
        <v>13000000041</v>
      </c>
      <c r="B13" s="2146"/>
      <c r="C13" s="2146"/>
      <c r="D13" s="2146"/>
      <c r="E13" s="2146"/>
      <c r="F13" s="2146"/>
      <c r="G13" s="2146"/>
      <c r="H13" s="2147"/>
      <c r="I13" s="184"/>
      <c r="J13" s="183"/>
      <c r="K13" s="181"/>
      <c r="L13" s="183"/>
      <c r="M13" s="183"/>
      <c r="N13" s="183"/>
      <c r="O13" s="183"/>
      <c r="P13" s="183"/>
      <c r="Q13" s="183"/>
      <c r="R13" s="183"/>
      <c r="S13" s="183"/>
      <c r="T13" s="2150" t="s">
        <v>2102</v>
      </c>
      <c r="U13" s="2151"/>
      <c r="V13" s="2151"/>
      <c r="W13" s="2151"/>
      <c r="X13" s="2151"/>
      <c r="Y13" s="2152"/>
      <c r="Z13" s="2152"/>
      <c r="AA13" s="215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3" t="s">
        <v>2093</v>
      </c>
      <c r="B15" s="2148"/>
      <c r="C15" s="2148"/>
      <c r="D15" s="2148"/>
      <c r="E15" s="2148"/>
      <c r="F15" s="2148"/>
      <c r="G15" s="2148"/>
      <c r="H15" s="2149"/>
      <c r="T15" s="2115" t="s">
        <v>2103</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2094</v>
      </c>
      <c r="B17" s="2173"/>
      <c r="C17" s="2173"/>
      <c r="D17" s="2173"/>
      <c r="E17" s="2173"/>
      <c r="F17" s="2173"/>
      <c r="G17" s="2173"/>
      <c r="H17" s="2174"/>
      <c r="T17" s="2160" t="s">
        <v>2104</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4" t="s">
        <v>766</v>
      </c>
      <c r="AA18" s="200"/>
    </row>
    <row r="19" spans="1:27" ht="13.5" customHeight="1" x14ac:dyDescent="0.2">
      <c r="A19" s="2143" t="s">
        <v>2095</v>
      </c>
      <c r="B19" s="2144"/>
      <c r="C19" s="2144"/>
      <c r="D19" s="2144"/>
      <c r="E19" s="2144"/>
      <c r="F19" s="2144"/>
      <c r="G19" s="2144"/>
      <c r="H19" s="2142"/>
      <c r="I19" s="183"/>
      <c r="J19" s="377"/>
      <c r="K19" s="194"/>
      <c r="L19" s="192"/>
      <c r="M19" s="652" t="s">
        <v>355</v>
      </c>
      <c r="P19" s="180"/>
      <c r="Q19" s="180"/>
      <c r="R19" s="180"/>
      <c r="S19" s="184"/>
      <c r="T19" s="2143" t="s">
        <v>2105</v>
      </c>
      <c r="U19" s="2141"/>
      <c r="V19" s="2141"/>
      <c r="W19" s="2142"/>
      <c r="X19" s="2158" t="s">
        <v>2106</v>
      </c>
      <c r="Y19" s="2159"/>
      <c r="Z19" s="2156">
        <v>62263</v>
      </c>
      <c r="AA19" s="215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40" t="s">
        <v>2096</v>
      </c>
      <c r="B21" s="2141"/>
      <c r="C21" s="2141"/>
      <c r="D21" s="2141"/>
      <c r="E21" s="2141"/>
      <c r="F21" s="2141"/>
      <c r="G21" s="2141"/>
      <c r="H21" s="2142"/>
      <c r="I21" s="2166" t="s">
        <v>767</v>
      </c>
      <c r="J21" s="2129"/>
      <c r="K21" s="2129"/>
      <c r="L21" s="2129"/>
      <c r="M21" s="2129"/>
      <c r="N21" s="2129"/>
      <c r="O21" s="2129"/>
      <c r="P21" s="2129"/>
      <c r="Q21" s="2129"/>
      <c r="R21" s="2129"/>
      <c r="S21" s="2130"/>
      <c r="T21" s="2110" t="s">
        <v>2107</v>
      </c>
      <c r="U21" s="2111"/>
      <c r="V21" s="2111"/>
      <c r="W21" s="2111"/>
      <c r="X21" s="2124" t="s">
        <v>2108</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1901</v>
      </c>
      <c r="U22" s="271"/>
      <c r="V22" s="341"/>
      <c r="W22" s="271"/>
      <c r="X22" s="1915" t="s">
        <v>1574</v>
      </c>
      <c r="Z22" s="199"/>
      <c r="AA22" s="200"/>
    </row>
    <row r="23" spans="1:27" ht="13.5" customHeight="1" x14ac:dyDescent="0.2">
      <c r="A23" s="2163" t="s">
        <v>2097</v>
      </c>
      <c r="B23" s="2164"/>
      <c r="C23" s="2164"/>
      <c r="D23" s="2164"/>
      <c r="E23" s="2164"/>
      <c r="F23" s="2164"/>
      <c r="G23" s="2164"/>
      <c r="H23" s="2165"/>
      <c r="T23" s="2110" t="s">
        <v>2109</v>
      </c>
      <c r="U23" s="2111"/>
      <c r="V23" s="2111"/>
      <c r="W23" s="2111"/>
      <c r="X23" s="2121">
        <v>43101</v>
      </c>
      <c r="Y23" s="2122"/>
      <c r="Z23" s="2122"/>
      <c r="AA23" s="2123"/>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0">
        <v>62864</v>
      </c>
      <c r="B25" s="2141"/>
      <c r="C25" s="2141"/>
      <c r="D25" s="2141"/>
      <c r="E25" s="2141"/>
      <c r="F25" s="2141"/>
      <c r="G25" s="2141"/>
      <c r="H25" s="2142"/>
      <c r="I25" s="653"/>
      <c r="J25" s="203"/>
      <c r="K25" s="203"/>
      <c r="L25" s="203"/>
      <c r="M25" s="203"/>
      <c r="N25" s="203"/>
      <c r="O25" s="203"/>
      <c r="P25" s="203"/>
      <c r="Q25" s="203"/>
      <c r="R25" s="203"/>
      <c r="S25" s="204"/>
      <c r="T25" s="2107" t="s">
        <v>2110</v>
      </c>
      <c r="U25" s="2108"/>
      <c r="V25" s="2108"/>
      <c r="W25" s="2108"/>
      <c r="X25" s="2108"/>
      <c r="Y25" s="2108"/>
      <c r="Z25" s="2108"/>
      <c r="AA25" s="2109"/>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95" t="s">
        <v>1894</v>
      </c>
      <c r="J27" s="2171"/>
      <c r="K27" s="2171"/>
      <c r="L27" s="2171"/>
      <c r="M27" s="2171"/>
      <c r="N27" s="2171"/>
      <c r="O27" s="2171"/>
      <c r="P27" s="2171"/>
      <c r="Q27" s="2171"/>
      <c r="R27" s="2171"/>
      <c r="S27" s="2172"/>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c r="F29" s="1510" t="s">
        <v>1572</v>
      </c>
      <c r="G29" s="654"/>
      <c r="I29" s="274"/>
      <c r="J29" s="390"/>
      <c r="K29" s="181" t="s">
        <v>656</v>
      </c>
      <c r="L29" s="390" t="s">
        <v>2092</v>
      </c>
      <c r="M29" s="194" t="s">
        <v>105</v>
      </c>
      <c r="N29" s="185" t="s">
        <v>1909</v>
      </c>
      <c r="O29" s="185"/>
      <c r="P29" s="185"/>
      <c r="Q29" s="185"/>
      <c r="R29" s="185"/>
      <c r="S29" s="665"/>
      <c r="T29" s="55"/>
      <c r="U29" s="55"/>
      <c r="V29" s="55"/>
      <c r="W29" s="55"/>
      <c r="X29" s="55"/>
      <c r="Y29" s="55"/>
      <c r="Z29" s="55"/>
      <c r="AA29" s="1079"/>
    </row>
    <row r="30" spans="1:27" ht="13.5" customHeight="1" x14ac:dyDescent="0.2">
      <c r="A30" s="1742"/>
      <c r="B30" s="1083" t="s">
        <v>2092</v>
      </c>
      <c r="C30" s="666" t="s">
        <v>1360</v>
      </c>
      <c r="D30" s="181"/>
      <c r="E30" s="181"/>
      <c r="F30" s="1270"/>
      <c r="G30" s="654"/>
      <c r="H30" s="654"/>
      <c r="I30" s="274"/>
      <c r="J30" s="390"/>
      <c r="K30" s="181" t="s">
        <v>656</v>
      </c>
      <c r="L30" s="390" t="s">
        <v>2092</v>
      </c>
      <c r="M30" s="194" t="s">
        <v>105</v>
      </c>
      <c r="N30" s="185" t="s">
        <v>1895</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t="s">
        <v>2092</v>
      </c>
      <c r="K31" s="194" t="s">
        <v>1031</v>
      </c>
      <c r="L31" s="390"/>
      <c r="M31" s="194" t="s">
        <v>105</v>
      </c>
      <c r="N31" s="185" t="s">
        <v>2091</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2092</v>
      </c>
      <c r="C34" s="185" t="s">
        <v>622</v>
      </c>
      <c r="D34" s="184"/>
      <c r="E34" s="184"/>
      <c r="F34" s="184"/>
      <c r="G34" s="184"/>
      <c r="H34" s="184"/>
      <c r="I34" s="274"/>
      <c r="J34" s="352"/>
      <c r="L34" s="389"/>
      <c r="M34" s="371" t="s">
        <v>802</v>
      </c>
      <c r="N34" s="183"/>
      <c r="O34" s="183"/>
      <c r="P34" s="183"/>
      <c r="Q34" s="183"/>
      <c r="R34" s="183"/>
      <c r="S34" s="275"/>
      <c r="T34" s="183"/>
      <c r="U34" s="390" t="s">
        <v>2092</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0" t="s">
        <v>2098</v>
      </c>
      <c r="B38" s="2173"/>
      <c r="C38" s="2173"/>
      <c r="D38" s="2173"/>
      <c r="E38" s="2173"/>
      <c r="F38" s="2141"/>
      <c r="G38" s="2141"/>
      <c r="H38" s="2142"/>
      <c r="I38" s="2189"/>
      <c r="J38" s="2116"/>
      <c r="K38" s="2116"/>
      <c r="L38" s="2116"/>
      <c r="M38" s="2116"/>
      <c r="N38" s="2116"/>
      <c r="O38" s="2116"/>
      <c r="P38" s="2113"/>
      <c r="Q38" s="2113"/>
      <c r="R38" s="2113"/>
      <c r="S38" s="2114"/>
      <c r="T38" s="2115" t="s">
        <v>2111</v>
      </c>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
        <v>2099</v>
      </c>
      <c r="B40" s="2197"/>
      <c r="C40" s="2198"/>
      <c r="D40" s="2198"/>
      <c r="E40" s="2198"/>
      <c r="F40" s="2199"/>
      <c r="G40" s="2199"/>
      <c r="H40" s="2200"/>
      <c r="I40" s="2117"/>
      <c r="J40" s="2119"/>
      <c r="K40" s="2119"/>
      <c r="L40" s="2119"/>
      <c r="M40" s="2119"/>
      <c r="N40" s="2119"/>
      <c r="O40" s="2119"/>
      <c r="P40" s="2119"/>
      <c r="Q40" s="2119"/>
      <c r="R40" s="2119"/>
      <c r="S40" s="2120"/>
      <c r="T40" s="2117" t="s">
        <v>2139</v>
      </c>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2100</v>
      </c>
      <c r="B42" s="2141"/>
      <c r="C42" s="2142"/>
      <c r="D42" s="2158" t="s">
        <v>2101</v>
      </c>
      <c r="E42" s="2141"/>
      <c r="F42" s="2141"/>
      <c r="G42" s="2141"/>
      <c r="H42" s="2142"/>
      <c r="I42" s="2115"/>
      <c r="J42" s="2113"/>
      <c r="K42" s="2113"/>
      <c r="L42" s="2113"/>
      <c r="M42" s="2113"/>
      <c r="N42" s="2113"/>
      <c r="O42" s="2114"/>
      <c r="P42" s="2112"/>
      <c r="Q42" s="2113"/>
      <c r="R42" s="2113"/>
      <c r="S42" s="2114"/>
      <c r="T42" s="2115" t="s">
        <v>2112</v>
      </c>
      <c r="U42" s="2113"/>
      <c r="V42" s="2113"/>
      <c r="W42" s="2114"/>
      <c r="X42" s="2112" t="s">
        <v>2113</v>
      </c>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1953</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4"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9" t="s">
        <v>1271</v>
      </c>
      <c r="C30" s="215" t="s">
        <v>1365</v>
      </c>
      <c r="D30" s="602" t="s">
        <v>43</v>
      </c>
      <c r="E30" s="1666" t="s">
        <v>1138</v>
      </c>
    </row>
    <row r="31" spans="1:5" x14ac:dyDescent="0.2">
      <c r="A31" s="1571" t="s">
        <v>1907</v>
      </c>
      <c r="C31" s="215" t="s">
        <v>1365</v>
      </c>
      <c r="D31" s="601"/>
      <c r="E31" s="603"/>
    </row>
    <row r="32" spans="1:5" x14ac:dyDescent="0.2">
      <c r="B32" s="601" t="s">
        <v>1272</v>
      </c>
      <c r="C32" s="215" t="s">
        <v>1365</v>
      </c>
      <c r="D32" s="602" t="s">
        <v>1908</v>
      </c>
      <c r="E32" s="1666"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1957</v>
      </c>
      <c r="B56" s="754"/>
    </row>
    <row r="57" spans="1:2" x14ac:dyDescent="0.2">
      <c r="A57" s="1134" t="s">
        <v>1958</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1959</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4"/>
      <c r="D3" s="710"/>
      <c r="E3" s="402"/>
    </row>
    <row r="4" spans="1:9" x14ac:dyDescent="0.2">
      <c r="A4" s="7"/>
      <c r="B4" s="396"/>
      <c r="C4" s="2211" t="s">
        <v>486</v>
      </c>
      <c r="D4" s="2212"/>
      <c r="E4" s="2212"/>
      <c r="F4" s="2212"/>
      <c r="G4" s="2212"/>
      <c r="H4" s="2212"/>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1974</v>
      </c>
    </row>
    <row r="10" spans="1:9" s="32" customFormat="1" x14ac:dyDescent="0.2">
      <c r="A10" s="30"/>
      <c r="B10" s="208"/>
      <c r="C10" s="618"/>
      <c r="D10" s="1000" t="s">
        <v>1975</v>
      </c>
    </row>
    <row r="11" spans="1:9" s="32" customFormat="1" x14ac:dyDescent="0.2">
      <c r="A11" s="29"/>
      <c r="B11" s="671"/>
      <c r="C11" s="613">
        <v>2</v>
      </c>
      <c r="D11" s="619" t="s">
        <v>1966</v>
      </c>
    </row>
    <row r="12" spans="1:9" s="32" customFormat="1" hidden="1" x14ac:dyDescent="0.2">
      <c r="A12" s="29"/>
      <c r="B12" s="35"/>
      <c r="C12" s="613"/>
      <c r="D12" s="1001"/>
    </row>
    <row r="13" spans="1:9" s="32" customFormat="1" x14ac:dyDescent="0.2">
      <c r="A13" s="29"/>
      <c r="B13" s="671"/>
      <c r="C13" s="613">
        <v>3</v>
      </c>
      <c r="D13" s="619" t="s">
        <v>1964</v>
      </c>
    </row>
    <row r="14" spans="1:9" s="32" customFormat="1" x14ac:dyDescent="0.2">
      <c r="A14" s="29"/>
      <c r="B14" s="671"/>
      <c r="C14" s="613">
        <v>4</v>
      </c>
      <c r="D14" s="619" t="s">
        <v>1965</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1968</v>
      </c>
    </row>
    <row r="21" spans="1:4" s="32" customFormat="1" x14ac:dyDescent="0.2">
      <c r="A21" s="29"/>
      <c r="B21" s="35"/>
      <c r="C21" s="613"/>
      <c r="D21" s="1003" t="s">
        <v>1969</v>
      </c>
    </row>
    <row r="22" spans="1:4" s="32" customFormat="1" x14ac:dyDescent="0.2">
      <c r="A22" s="29"/>
      <c r="B22" s="671"/>
      <c r="C22" s="613">
        <v>9</v>
      </c>
      <c r="D22" s="290" t="s">
        <v>1970</v>
      </c>
    </row>
    <row r="23" spans="1:4" s="32" customFormat="1" x14ac:dyDescent="0.2">
      <c r="A23" s="29"/>
      <c r="B23" s="1984"/>
      <c r="C23" s="613"/>
      <c r="D23" s="1985" t="s">
        <v>1971</v>
      </c>
    </row>
    <row r="24" spans="1:4" s="32" customFormat="1" x14ac:dyDescent="0.2">
      <c r="A24" s="29"/>
      <c r="B24" s="671"/>
      <c r="C24" s="613">
        <v>10</v>
      </c>
      <c r="D24" s="290" t="s">
        <v>1967</v>
      </c>
    </row>
    <row r="25" spans="1:4" s="32" customFormat="1" x14ac:dyDescent="0.2">
      <c r="A25" s="29"/>
      <c r="B25" s="671"/>
      <c r="C25" s="613">
        <v>11</v>
      </c>
      <c r="D25" s="290" t="s">
        <v>1972</v>
      </c>
    </row>
    <row r="26" spans="1:4" s="32" customFormat="1" x14ac:dyDescent="0.2">
      <c r="A26" s="29"/>
      <c r="B26" s="1984"/>
      <c r="C26" s="613"/>
      <c r="D26" s="1985" t="s">
        <v>1973</v>
      </c>
    </row>
    <row r="27" spans="1:4" s="32" customFormat="1" x14ac:dyDescent="0.2">
      <c r="A27" s="29"/>
      <c r="B27" s="671"/>
      <c r="C27" s="613">
        <v>12</v>
      </c>
      <c r="D27" s="290" t="s">
        <v>1976</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1954</v>
      </c>
    </row>
    <row r="31" spans="1:4" s="32" customFormat="1" x14ac:dyDescent="0.2">
      <c r="A31" s="29"/>
      <c r="B31" s="671"/>
      <c r="C31" s="613">
        <v>14</v>
      </c>
      <c r="D31" s="290" t="s">
        <v>1979</v>
      </c>
    </row>
    <row r="32" spans="1:4" s="32" customFormat="1" x14ac:dyDescent="0.2">
      <c r="A32" s="29"/>
      <c r="B32" s="1698"/>
      <c r="C32" s="613"/>
      <c r="D32" s="9" t="s">
        <v>1980</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06" t="s">
        <v>1963</v>
      </c>
      <c r="B35" s="2207"/>
      <c r="C35" s="2207"/>
      <c r="D35" s="2207"/>
      <c r="E35" s="2208"/>
      <c r="F35" s="2208"/>
      <c r="G35" s="2208"/>
      <c r="H35" s="2208"/>
      <c r="I35" s="220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1960</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1961</v>
      </c>
    </row>
    <row r="43" spans="1:9" s="32" customFormat="1" x14ac:dyDescent="0.2">
      <c r="A43" s="29"/>
      <c r="B43" s="35"/>
      <c r="C43" s="613"/>
      <c r="D43" s="998" t="s">
        <v>1962</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6" t="s">
        <v>353</v>
      </c>
      <c r="B47" s="2209"/>
      <c r="C47" s="2209"/>
      <c r="D47" s="2209"/>
      <c r="E47" s="2210"/>
      <c r="F47" s="2210"/>
      <c r="G47" s="2210"/>
      <c r="H47" s="2210"/>
      <c r="I47" s="221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05"/>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53"/>
      <c r="G53" s="1725" t="s">
        <v>1793</v>
      </c>
      <c r="H53" s="1954"/>
      <c r="I53" s="9" t="s">
        <v>1843</v>
      </c>
    </row>
    <row r="54" spans="1:9" s="32" customFormat="1" x14ac:dyDescent="0.2">
      <c r="A54" s="29"/>
      <c r="B54" s="672"/>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13"/>
      <c r="C57" s="2214"/>
      <c r="D57" s="2214"/>
      <c r="E57" s="2214"/>
      <c r="F57" s="2214"/>
      <c r="G57" s="2214"/>
      <c r="H57" s="2215"/>
      <c r="I57" s="3"/>
    </row>
    <row r="58" spans="1:9" s="32" customFormat="1" x14ac:dyDescent="0.2">
      <c r="A58" s="1734"/>
      <c r="B58" s="2216"/>
      <c r="C58" s="2217"/>
      <c r="D58" s="2217"/>
      <c r="E58" s="2217"/>
      <c r="F58" s="2217"/>
      <c r="G58" s="2217"/>
      <c r="H58" s="2218"/>
      <c r="I58" s="3"/>
    </row>
    <row r="59" spans="1:9" s="32" customFormat="1" x14ac:dyDescent="0.2">
      <c r="A59" s="1734"/>
      <c r="B59" s="2216"/>
      <c r="C59" s="2217"/>
      <c r="D59" s="2217"/>
      <c r="E59" s="2217"/>
      <c r="F59" s="2217"/>
      <c r="G59" s="2217"/>
      <c r="H59" s="2218"/>
      <c r="I59" s="3"/>
    </row>
    <row r="60" spans="1:9" s="32" customFormat="1" x14ac:dyDescent="0.2">
      <c r="A60" s="1734"/>
      <c r="B60" s="2216"/>
      <c r="C60" s="2217"/>
      <c r="D60" s="2217"/>
      <c r="E60" s="2217"/>
      <c r="F60" s="2217"/>
      <c r="G60" s="2217"/>
      <c r="H60" s="2218"/>
      <c r="I60" s="3"/>
    </row>
    <row r="61" spans="1:9" s="32" customFormat="1" x14ac:dyDescent="0.2">
      <c r="A61" s="1734"/>
      <c r="B61" s="2216"/>
      <c r="C61" s="2217"/>
      <c r="D61" s="2217"/>
      <c r="E61" s="2217"/>
      <c r="F61" s="2217"/>
      <c r="G61" s="2217"/>
      <c r="H61" s="2218"/>
      <c r="I61" s="3"/>
    </row>
    <row r="62" spans="1:9" s="32" customFormat="1" x14ac:dyDescent="0.2">
      <c r="A62" s="1734"/>
      <c r="B62" s="2216"/>
      <c r="C62" s="2217"/>
      <c r="D62" s="2217"/>
      <c r="E62" s="2217"/>
      <c r="F62" s="2217"/>
      <c r="G62" s="2217"/>
      <c r="H62" s="2218"/>
      <c r="I62" s="3"/>
    </row>
    <row r="63" spans="1:9" s="32" customFormat="1" x14ac:dyDescent="0.2">
      <c r="A63" s="1734"/>
      <c r="B63" s="2216"/>
      <c r="C63" s="2217"/>
      <c r="D63" s="2217"/>
      <c r="E63" s="2217"/>
      <c r="F63" s="2217"/>
      <c r="G63" s="2217"/>
      <c r="H63" s="2218"/>
      <c r="I63" s="3"/>
    </row>
    <row r="64" spans="1:9" s="32" customFormat="1" x14ac:dyDescent="0.2">
      <c r="A64" s="1734"/>
      <c r="B64" s="2216"/>
      <c r="C64" s="2217"/>
      <c r="D64" s="2217"/>
      <c r="E64" s="2217"/>
      <c r="F64" s="2217"/>
      <c r="G64" s="2217"/>
      <c r="H64" s="2218"/>
      <c r="I64" s="3"/>
    </row>
    <row r="65" spans="1:9" s="32" customFormat="1" x14ac:dyDescent="0.2">
      <c r="A65" s="1734"/>
      <c r="B65" s="2216"/>
      <c r="C65" s="2217"/>
      <c r="D65" s="2217"/>
      <c r="E65" s="2217"/>
      <c r="F65" s="2217"/>
      <c r="G65" s="2217"/>
      <c r="H65" s="2218"/>
      <c r="I65" s="3"/>
    </row>
    <row r="66" spans="1:9" s="32" customFormat="1" x14ac:dyDescent="0.2">
      <c r="A66" s="1734"/>
      <c r="B66" s="2216"/>
      <c r="C66" s="2217"/>
      <c r="D66" s="2217"/>
      <c r="E66" s="2217"/>
      <c r="F66" s="2217"/>
      <c r="G66" s="2217"/>
      <c r="H66" s="2218"/>
      <c r="I66" s="3"/>
    </row>
    <row r="67" spans="1:9" s="32" customFormat="1" ht="9" customHeight="1" x14ac:dyDescent="0.2">
      <c r="A67" s="1735"/>
      <c r="B67" s="2219"/>
      <c r="C67" s="2220"/>
      <c r="D67" s="2220"/>
      <c r="E67" s="2220"/>
      <c r="F67" s="2220"/>
      <c r="G67" s="2220"/>
      <c r="H67" s="2221"/>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06" t="s">
        <v>1580</v>
      </c>
      <c r="B70" s="2209"/>
      <c r="C70" s="2209"/>
      <c r="D70" s="2209"/>
      <c r="E70" s="2210"/>
      <c r="F70" s="2210"/>
      <c r="G70" s="2210"/>
      <c r="H70" s="2210"/>
      <c r="I70" s="2210"/>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1955</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5" t="s">
        <v>1576</v>
      </c>
      <c r="B83" s="2225"/>
      <c r="C83" s="2225"/>
      <c r="D83" s="2226"/>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1977</v>
      </c>
      <c r="C92" s="620"/>
      <c r="E92" s="1271"/>
      <c r="F92" s="1562"/>
      <c r="H92" s="332"/>
    </row>
    <row r="93" spans="1:10" s="32" customFormat="1" ht="16.5" customHeight="1" x14ac:dyDescent="0.2">
      <c r="A93" s="29"/>
      <c r="B93" s="1986" t="s">
        <v>1978</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2"/>
      <c r="C102" s="2223"/>
      <c r="D102" s="2223"/>
      <c r="E102" s="2223"/>
      <c r="F102" s="2223"/>
      <c r="G102" s="2223"/>
      <c r="H102" s="2224"/>
      <c r="I102" s="1484"/>
    </row>
    <row r="103" spans="1:9" s="32" customFormat="1" ht="11.25" customHeight="1" x14ac:dyDescent="0.2">
      <c r="A103" s="1523"/>
      <c r="B103" s="2201"/>
      <c r="C103" s="2202"/>
      <c r="D103" s="2202"/>
      <c r="E103" s="2202"/>
      <c r="F103" s="2202"/>
      <c r="G103" s="2202"/>
      <c r="H103" s="2203"/>
      <c r="I103" s="1484"/>
    </row>
    <row r="104" spans="1:9" s="32" customFormat="1" ht="11.25" customHeight="1" x14ac:dyDescent="0.2">
      <c r="A104" s="1523"/>
      <c r="B104" s="2201"/>
      <c r="C104" s="2202"/>
      <c r="D104" s="2202"/>
      <c r="E104" s="2202"/>
      <c r="F104" s="2202"/>
      <c r="G104" s="2202"/>
      <c r="H104" s="2203"/>
      <c r="I104" s="1484"/>
    </row>
    <row r="105" spans="1:9" s="32" customFormat="1" x14ac:dyDescent="0.2">
      <c r="A105" s="1523"/>
      <c r="B105" s="2201"/>
      <c r="C105" s="2202"/>
      <c r="D105" s="2202"/>
      <c r="E105" s="2202"/>
      <c r="F105" s="2202"/>
      <c r="G105" s="2202"/>
      <c r="H105" s="2203"/>
      <c r="I105" s="1484"/>
    </row>
    <row r="106" spans="1:9" s="32" customFormat="1" ht="11.25" customHeight="1" x14ac:dyDescent="0.2">
      <c r="A106" s="1523"/>
      <c r="B106" s="2201"/>
      <c r="C106" s="2202"/>
      <c r="D106" s="2202"/>
      <c r="E106" s="2202"/>
      <c r="F106" s="2202"/>
      <c r="G106" s="2202"/>
      <c r="H106" s="2203"/>
      <c r="I106" s="1484"/>
    </row>
    <row r="107" spans="1:9" s="32" customFormat="1" ht="11.25" customHeight="1" x14ac:dyDescent="0.2">
      <c r="A107" s="1523"/>
      <c r="B107" s="2201"/>
      <c r="C107" s="2202"/>
      <c r="D107" s="2202"/>
      <c r="E107" s="2202"/>
      <c r="F107" s="2202"/>
      <c r="G107" s="2202"/>
      <c r="H107" s="2203"/>
      <c r="I107" s="1484"/>
    </row>
    <row r="108" spans="1:9" s="32" customFormat="1" ht="11.25" customHeight="1" x14ac:dyDescent="0.2">
      <c r="A108" s="1523"/>
      <c r="B108" s="2201"/>
      <c r="C108" s="2202"/>
      <c r="D108" s="2202"/>
      <c r="E108" s="2202"/>
      <c r="F108" s="2202"/>
      <c r="G108" s="2202"/>
      <c r="H108" s="2203"/>
      <c r="I108" s="1484"/>
    </row>
    <row r="109" spans="1:9" s="32" customFormat="1" ht="11.25" customHeight="1" x14ac:dyDescent="0.2">
      <c r="A109" s="1523"/>
      <c r="B109" s="2201"/>
      <c r="C109" s="2202"/>
      <c r="D109" s="2202"/>
      <c r="E109" s="2202"/>
      <c r="F109" s="2202"/>
      <c r="G109" s="2202"/>
      <c r="H109" s="2203"/>
      <c r="I109" s="1518"/>
    </row>
    <row r="110" spans="1:9" s="32" customFormat="1" ht="11.25" customHeight="1" x14ac:dyDescent="0.2">
      <c r="A110" s="1523"/>
      <c r="B110" s="2201"/>
      <c r="C110" s="2202"/>
      <c r="D110" s="2202"/>
      <c r="E110" s="2202"/>
      <c r="F110" s="2202"/>
      <c r="G110" s="2202"/>
      <c r="H110" s="2203"/>
      <c r="I110" s="1484"/>
    </row>
    <row r="111" spans="1:9" s="32" customFormat="1" ht="11.25" customHeight="1" x14ac:dyDescent="0.2">
      <c r="A111" s="1523"/>
      <c r="B111" s="2201"/>
      <c r="C111" s="2202"/>
      <c r="D111" s="2202"/>
      <c r="E111" s="2202"/>
      <c r="F111" s="2202"/>
      <c r="G111" s="2202"/>
      <c r="H111" s="2203"/>
      <c r="I111" s="1484"/>
    </row>
    <row r="112" spans="1:9" s="32" customFormat="1" ht="11.25" customHeight="1" x14ac:dyDescent="0.2">
      <c r="A112" s="1523"/>
      <c r="B112" s="2227"/>
      <c r="C112" s="2228"/>
      <c r="D112" s="2228"/>
      <c r="E112" s="2228"/>
      <c r="F112" s="2228"/>
      <c r="G112" s="2228"/>
      <c r="H112" s="2229"/>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0" t="s">
        <v>2102</v>
      </c>
      <c r="D114" s="2230"/>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1" t="s">
        <v>1589</v>
      </c>
      <c r="D117" s="2232"/>
      <c r="E117" s="2233"/>
      <c r="F117" s="2233"/>
      <c r="G117" s="2233"/>
      <c r="H117" s="2233"/>
      <c r="I117" s="1484"/>
    </row>
    <row r="118" spans="1:9" s="32" customFormat="1" ht="24" customHeight="1" x14ac:dyDescent="0.2">
      <c r="A118" s="1523"/>
      <c r="B118" s="1523"/>
      <c r="C118" s="1523"/>
      <c r="D118" s="1410"/>
      <c r="E118" s="1539"/>
      <c r="F118" s="2106">
        <v>43014</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1948</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184456</v>
      </c>
      <c r="E16" s="99"/>
      <c r="F16" s="81">
        <f>SUM('Acct Summary 7-8'!C17,'Acct Summary 7-8'!D17,'Acct Summary 7-8'!F17)</f>
        <v>443374</v>
      </c>
      <c r="G16" s="99"/>
      <c r="H16" s="81">
        <f>SUM(D16-F16)</f>
        <v>-258918</v>
      </c>
      <c r="I16" s="92"/>
      <c r="J16" s="81">
        <f>SUM('Acct Summary 7-8'!C81,'Acct Summary 7-8'!D81,'Acct Summary 7-8'!F81,'Acct Summary 7-8'!I81)</f>
        <v>-271325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1956</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Mt. Vernon Area Vocational Center</v>
      </c>
      <c r="E7" s="135"/>
      <c r="G7" s="136"/>
      <c r="H7" s="137"/>
      <c r="I7" s="137"/>
      <c r="J7" s="137"/>
      <c r="K7" s="137"/>
      <c r="L7"/>
      <c r="M7"/>
      <c r="N7"/>
      <c r="O7"/>
      <c r="P7"/>
    </row>
    <row r="8" spans="1:18" ht="12.75" x14ac:dyDescent="0.2">
      <c r="A8"/>
      <c r="B8"/>
      <c r="C8" s="133" t="s">
        <v>1316</v>
      </c>
      <c r="D8" s="138">
        <f>COVER!A13</f>
        <v>13000000041</v>
      </c>
      <c r="E8" s="139"/>
      <c r="G8"/>
      <c r="H8"/>
      <c r="I8"/>
      <c r="J8"/>
      <c r="K8"/>
      <c r="L8"/>
      <c r="M8"/>
      <c r="N8"/>
      <c r="O8"/>
      <c r="P8"/>
    </row>
    <row r="9" spans="1:18" ht="12.75" x14ac:dyDescent="0.2">
      <c r="A9"/>
      <c r="B9"/>
      <c r="C9" s="133" t="s">
        <v>809</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f>IF(K12&gt;0.24999,"4",IF(K12&gt;0.09999,"3",IF(K12&gt;=0,"2",1)))</f>
        <v>1</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-271325</v>
      </c>
      <c r="I12" s="1152"/>
      <c r="J12" s="1152"/>
      <c r="K12" s="1153">
        <f>TRUNC((H12/H13*100000),5)/100000</f>
        <v>-1.4709470009000001</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184456</v>
      </c>
      <c r="I13" s="1152"/>
      <c r="J13" s="1152"/>
      <c r="K13" s="1006"/>
      <c r="L13" s="153"/>
      <c r="M13" s="101" t="s">
        <v>1340</v>
      </c>
      <c r="N13" s="101"/>
      <c r="O13" s="1156">
        <f>(O11*O12)</f>
        <v>0.35</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9"/>
      <c r="C17" s="153" t="s">
        <v>915</v>
      </c>
      <c r="D17" s="153"/>
      <c r="E17" s="153"/>
      <c r="F17" s="153" t="s">
        <v>512</v>
      </c>
      <c r="G17" s="1150"/>
      <c r="H17" s="1151">
        <f>SUM('Acct Summary 7-8'!C17+'Acct Summary 7-8'!D17+'Acct Summary 7-8'!F17)</f>
        <v>443374</v>
      </c>
      <c r="I17" s="1152"/>
      <c r="J17" s="1158"/>
      <c r="K17" s="1153">
        <f>TRUNC((H17/H18*100000),5)/100000</f>
        <v>2.4036843474</v>
      </c>
      <c r="L17" s="1154"/>
      <c r="M17" s="1115" t="s">
        <v>1367</v>
      </c>
      <c r="O17" s="1159" t="str">
        <f>IF(AND(O16="2", J20 &gt; 2),"1",IF(AND(O16 = "1", J20 &gt; 2),"2",IF(AND(O16="1", J20 &gt;1),"1","0")))</f>
        <v>0</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184456</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-1.1191597</v>
      </c>
      <c r="K20" s="1153" t="str">
        <f>IF(K17&lt;=1,"0",IF(AND(O16="2", J20 &gt; 2),TRUNC(((K12-0.1)/(K17-1)*100),5)/100,IF(AND(O16 = "1", J20 &gt; 2),TRUNC(((K12-0.1)/(K17-1)*100),5)/100,IF(AND(O16="1", J20 &gt;1),TRUNC(((K12-0.1)/(K17-1)*100),5)/100,""))))</f>
        <v/>
      </c>
      <c r="L20" s="153"/>
      <c r="M20" s="101" t="s">
        <v>1340</v>
      </c>
      <c r="N20" s="101"/>
      <c r="O20" s="1156">
        <f>(O16+O17)*O18</f>
        <v>0.35</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123510</v>
      </c>
      <c r="I24" s="677"/>
      <c r="J24" s="677"/>
      <c r="K24" s="1162">
        <f>TRUNC(((H24/H25*100000)/100000),2)</f>
        <v>100.28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1231.5944400000001</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1889</v>
      </c>
      <c r="I40" s="155"/>
      <c r="J40" s="155"/>
      <c r="K40" s="1006"/>
      <c r="L40" s="155"/>
      <c r="M40" s="155"/>
      <c r="N40" s="155"/>
      <c r="O40" s="153"/>
      <c r="P40" s="31"/>
      <c r="Q40" s="31"/>
    </row>
    <row r="41" spans="1:17" x14ac:dyDescent="0.2">
      <c r="G41" s="1008"/>
      <c r="H41" s="153" t="s">
        <v>1890</v>
      </c>
      <c r="M41" s="31"/>
      <c r="O41" s="31"/>
      <c r="P41" s="31"/>
      <c r="Q41" s="31"/>
    </row>
    <row r="42" spans="1:17" x14ac:dyDescent="0.2">
      <c r="A42" s="33" t="s">
        <v>1891</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G4" colorId="8" zoomScaleNormal="110" workbookViewId="0">
      <selection sqref="A1:C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123510</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123510</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v>218093</v>
      </c>
      <c r="N18" s="712"/>
    </row>
    <row r="19" spans="1:14" s="697" customFormat="1" ht="12.75" customHeight="1" x14ac:dyDescent="0.2">
      <c r="A19" s="711" t="s">
        <v>1695</v>
      </c>
      <c r="B19" s="539">
        <v>250</v>
      </c>
      <c r="C19" s="504"/>
      <c r="D19" s="504"/>
      <c r="E19" s="504"/>
      <c r="F19" s="504"/>
      <c r="G19" s="504"/>
      <c r="H19" s="504"/>
      <c r="I19" s="504"/>
      <c r="J19" s="504"/>
      <c r="K19" s="504"/>
      <c r="L19" s="504"/>
      <c r="M19" s="433"/>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218093</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v>394835</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394835</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-271325</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218093</v>
      </c>
      <c r="N40" s="687"/>
    </row>
    <row r="41" spans="1:14" ht="13.5" customHeight="1" thickBot="1" x14ac:dyDescent="0.25">
      <c r="A41" s="461" t="s">
        <v>741</v>
      </c>
      <c r="B41" s="452"/>
      <c r="C41" s="482">
        <f>(SUM(C34,C37,C38,C39))</f>
        <v>123510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218093</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3" orientation="landscape" useFirstPageNumber="1" r:id="rId1"/>
  <headerFooter alignWithMargins="0">
    <oddHeader>&amp;L&amp;8&amp;P
&amp;C&amp;"Arial,Bold"&amp;9BASIC FINANCIAL STATEMENTS
STATEMENT OF ASSETS AND LIABILITIES ARISING FROM CASH TRANSACTIONS
STATEMENT OF POSITION AS OF JUNE 30, 2017&amp;R&amp;8&amp;P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C1"/>
      <selection pane="bottomLeft" sqref="A1:C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1885</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1881</v>
      </c>
      <c r="B4" s="292">
        <v>1000</v>
      </c>
      <c r="C4" s="688">
        <f>'Revenues 9-14'!C109</f>
        <v>166837</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1882</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1883</v>
      </c>
      <c r="B6" s="293">
        <v>3000</v>
      </c>
      <c r="C6" s="689">
        <f>'Revenues 9-14'!C173</f>
        <v>17619</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1884</v>
      </c>
      <c r="B7" s="293">
        <v>4000</v>
      </c>
      <c r="C7" s="689">
        <f>'Revenues 9-14'!C274</f>
        <v>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184456</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c r="D9" s="486"/>
      <c r="E9" s="415"/>
      <c r="F9" s="415"/>
      <c r="G9" s="693"/>
      <c r="H9" s="415"/>
      <c r="I9" s="491" t="s">
        <v>1365</v>
      </c>
      <c r="J9" s="432"/>
      <c r="K9" s="415"/>
      <c r="L9" s="38"/>
    </row>
    <row r="10" spans="1:13" s="47" customFormat="1" ht="13.5" thickBot="1" x14ac:dyDescent="0.25">
      <c r="A10" s="461" t="s">
        <v>1369</v>
      </c>
      <c r="B10" s="454"/>
      <c r="C10" s="482">
        <f>SUM(C8:C9)</f>
        <v>184456</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443374</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0</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443374</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443374</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-258918</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8" t="s">
        <v>681</v>
      </c>
      <c r="B78" s="2259"/>
      <c r="C78" s="440">
        <f t="shared" ref="C78:K78" si="9">C20+C77</f>
        <v>-258918</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1951</v>
      </c>
      <c r="B79" s="457"/>
      <c r="C79" s="432">
        <v>-12407</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1952</v>
      </c>
      <c r="B81" s="454"/>
      <c r="C81" s="482">
        <f>(SUM(C78:C80))</f>
        <v>-271325</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-258918</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0.95427255136828526</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5"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sqref="A1:C1"/>
      <selection pane="bottomLeft" sqref="A1:C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1870</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166775</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166775</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56</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56</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6</v>
      </c>
      <c r="D107" s="409"/>
      <c r="E107" s="409"/>
      <c r="F107" s="409"/>
      <c r="G107" s="409"/>
      <c r="H107" s="409"/>
      <c r="I107" s="409"/>
      <c r="J107" s="433"/>
      <c r="K107" s="409"/>
    </row>
    <row r="108" spans="1:12" ht="12.75" customHeight="1" thickBot="1" x14ac:dyDescent="0.25">
      <c r="A108" s="461" t="s">
        <v>566</v>
      </c>
      <c r="B108" s="731"/>
      <c r="C108" s="481">
        <f>SUM(C95:C107)</f>
        <v>6</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166837</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1861</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1860</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17619</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17619</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17619</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17619</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1862</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1863</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1864</v>
      </c>
      <c r="B185" s="2269"/>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2007</v>
      </c>
      <c r="B190" s="39">
        <v>4199</v>
      </c>
      <c r="C190" s="480"/>
      <c r="D190" s="409"/>
      <c r="E190" s="489"/>
      <c r="F190" s="409"/>
      <c r="G190" s="409"/>
      <c r="H190" s="430"/>
      <c r="I190" s="430"/>
      <c r="J190" s="430"/>
      <c r="K190" s="430"/>
    </row>
    <row r="191" spans="1:11" ht="12.75" customHeight="1" thickBot="1" x14ac:dyDescent="0.25">
      <c r="A191" s="461" t="s">
        <v>2008</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1782</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1795</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184456</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7"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sqref="A1:C1"/>
      <selection pane="bottomLeft" sqref="A1:C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1749</v>
      </c>
      <c r="B6" s="266" t="s">
        <v>1747</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c r="D8" s="409"/>
      <c r="E8" s="409"/>
      <c r="F8" s="409"/>
      <c r="G8" s="409"/>
      <c r="H8" s="409"/>
      <c r="I8" s="433"/>
      <c r="J8" s="433"/>
      <c r="K8" s="411">
        <f t="shared" si="0"/>
        <v>0</v>
      </c>
      <c r="L8" s="409"/>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v>327400</v>
      </c>
      <c r="D13" s="409">
        <v>33718</v>
      </c>
      <c r="E13" s="409">
        <v>10519</v>
      </c>
      <c r="F13" s="409">
        <v>39129</v>
      </c>
      <c r="G13" s="409">
        <v>31938</v>
      </c>
      <c r="H13" s="409">
        <v>670</v>
      </c>
      <c r="I13" s="433"/>
      <c r="J13" s="433"/>
      <c r="K13" s="411">
        <f t="shared" si="0"/>
        <v>443374</v>
      </c>
      <c r="L13" s="409">
        <v>390118</v>
      </c>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c r="D15" s="409"/>
      <c r="E15" s="409"/>
      <c r="F15" s="409"/>
      <c r="G15" s="409"/>
      <c r="H15" s="409"/>
      <c r="I15" s="433"/>
      <c r="J15" s="433"/>
      <c r="K15" s="411">
        <f t="shared" si="0"/>
        <v>0</v>
      </c>
      <c r="L15" s="409"/>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327400</v>
      </c>
      <c r="D33" s="412">
        <f t="shared" ref="D33:L33" si="1">SUM(D5:D32)</f>
        <v>33718</v>
      </c>
      <c r="E33" s="412">
        <f t="shared" si="1"/>
        <v>10519</v>
      </c>
      <c r="F33" s="412">
        <f t="shared" si="1"/>
        <v>39129</v>
      </c>
      <c r="G33" s="412">
        <f t="shared" si="1"/>
        <v>31938</v>
      </c>
      <c r="H33" s="412">
        <f t="shared" si="1"/>
        <v>670</v>
      </c>
      <c r="I33" s="412">
        <f t="shared" si="1"/>
        <v>0</v>
      </c>
      <c r="J33" s="412">
        <f t="shared" si="1"/>
        <v>0</v>
      </c>
      <c r="K33" s="412">
        <f t="shared" si="1"/>
        <v>443374</v>
      </c>
      <c r="L33" s="412">
        <f t="shared" si="1"/>
        <v>390118</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c r="D36" s="415"/>
      <c r="E36" s="415"/>
      <c r="F36" s="415"/>
      <c r="G36" s="415"/>
      <c r="H36" s="415"/>
      <c r="I36" s="433"/>
      <c r="J36" s="433"/>
      <c r="K36" s="411">
        <f t="shared" ref="K36:K41" si="2">SUM(C36:J36)</f>
        <v>0</v>
      </c>
      <c r="L36" s="409"/>
    </row>
    <row r="37" spans="1:14" x14ac:dyDescent="0.2">
      <c r="A37" s="1754" t="s">
        <v>1265</v>
      </c>
      <c r="B37" s="266">
        <v>2120</v>
      </c>
      <c r="C37" s="409"/>
      <c r="D37" s="409"/>
      <c r="E37" s="409"/>
      <c r="F37" s="409"/>
      <c r="G37" s="409"/>
      <c r="H37" s="409"/>
      <c r="I37" s="433"/>
      <c r="J37" s="433"/>
      <c r="K37" s="411">
        <f t="shared" si="2"/>
        <v>0</v>
      </c>
      <c r="L37" s="409"/>
    </row>
    <row r="38" spans="1:14" x14ac:dyDescent="0.2">
      <c r="A38" s="1754" t="s">
        <v>220</v>
      </c>
      <c r="B38" s="266">
        <v>2130</v>
      </c>
      <c r="C38" s="409"/>
      <c r="D38" s="409"/>
      <c r="E38" s="409"/>
      <c r="F38" s="409"/>
      <c r="G38" s="409"/>
      <c r="H38" s="409"/>
      <c r="I38" s="433"/>
      <c r="J38" s="433"/>
      <c r="K38" s="411">
        <f t="shared" si="2"/>
        <v>0</v>
      </c>
      <c r="L38" s="409"/>
    </row>
    <row r="39" spans="1:14" x14ac:dyDescent="0.2">
      <c r="A39" s="1754" t="s">
        <v>221</v>
      </c>
      <c r="B39" s="266">
        <v>2140</v>
      </c>
      <c r="C39" s="409"/>
      <c r="D39" s="409"/>
      <c r="E39" s="409"/>
      <c r="F39" s="409"/>
      <c r="G39" s="409"/>
      <c r="H39" s="409"/>
      <c r="I39" s="433"/>
      <c r="J39" s="433"/>
      <c r="K39" s="411">
        <f t="shared" si="2"/>
        <v>0</v>
      </c>
      <c r="L39" s="409"/>
    </row>
    <row r="40" spans="1:14" x14ac:dyDescent="0.2">
      <c r="A40" s="1754" t="s">
        <v>222</v>
      </c>
      <c r="B40" s="266">
        <v>2150</v>
      </c>
      <c r="C40" s="409"/>
      <c r="D40" s="409"/>
      <c r="E40" s="409"/>
      <c r="F40" s="409"/>
      <c r="G40" s="409"/>
      <c r="H40" s="409"/>
      <c r="I40" s="433"/>
      <c r="J40" s="433"/>
      <c r="K40" s="411">
        <f t="shared" si="2"/>
        <v>0</v>
      </c>
      <c r="L40" s="409"/>
    </row>
    <row r="41" spans="1:14" x14ac:dyDescent="0.2">
      <c r="A41" s="1754" t="s">
        <v>1880</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c r="D44" s="415"/>
      <c r="E44" s="415"/>
      <c r="F44" s="415"/>
      <c r="G44" s="415"/>
      <c r="H44" s="415"/>
      <c r="I44" s="433"/>
      <c r="J44" s="433"/>
      <c r="K44" s="417">
        <f>SUM(C44:J44)</f>
        <v>0</v>
      </c>
      <c r="L44" s="415"/>
    </row>
    <row r="45" spans="1:14" x14ac:dyDescent="0.2">
      <c r="A45" s="1754" t="s">
        <v>956</v>
      </c>
      <c r="B45" s="266">
        <v>2220</v>
      </c>
      <c r="C45" s="409"/>
      <c r="D45" s="409"/>
      <c r="E45" s="409"/>
      <c r="F45" s="409"/>
      <c r="G45" s="409"/>
      <c r="H45" s="409"/>
      <c r="I45" s="433"/>
      <c r="J45" s="433"/>
      <c r="K45" s="417">
        <f>SUM(C45:J45)</f>
        <v>0</v>
      </c>
      <c r="L45" s="409"/>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0</v>
      </c>
      <c r="F47" s="412">
        <f t="shared" si="4"/>
        <v>0</v>
      </c>
      <c r="G47" s="412">
        <f t="shared" si="4"/>
        <v>0</v>
      </c>
      <c r="H47" s="412">
        <f t="shared" si="4"/>
        <v>0</v>
      </c>
      <c r="I47" s="412">
        <f t="shared" si="4"/>
        <v>0</v>
      </c>
      <c r="J47" s="412">
        <f t="shared" si="4"/>
        <v>0</v>
      </c>
      <c r="K47" s="412">
        <f t="shared" si="4"/>
        <v>0</v>
      </c>
      <c r="L47" s="412">
        <f>SUM(L44:L46)</f>
        <v>0</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c r="F49" s="415"/>
      <c r="G49" s="415"/>
      <c r="H49" s="415"/>
      <c r="I49" s="433"/>
      <c r="J49" s="433"/>
      <c r="K49" s="417">
        <f>SUM(C49:J49)</f>
        <v>0</v>
      </c>
      <c r="L49" s="415"/>
    </row>
    <row r="50" spans="1:14" x14ac:dyDescent="0.2">
      <c r="A50" s="1754" t="s">
        <v>959</v>
      </c>
      <c r="B50" s="266">
        <v>2320</v>
      </c>
      <c r="C50" s="409"/>
      <c r="D50" s="409"/>
      <c r="E50" s="409"/>
      <c r="F50" s="409"/>
      <c r="G50" s="409"/>
      <c r="H50" s="409"/>
      <c r="I50" s="433"/>
      <c r="J50" s="433"/>
      <c r="K50" s="417">
        <f>SUM(C50:J50)</f>
        <v>0</v>
      </c>
      <c r="L50" s="409"/>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0</v>
      </c>
      <c r="D53" s="412">
        <f t="shared" ref="D53:L53" si="5">SUM(D49:D52)</f>
        <v>0</v>
      </c>
      <c r="E53" s="412">
        <f t="shared" si="5"/>
        <v>0</v>
      </c>
      <c r="F53" s="412">
        <f t="shared" si="5"/>
        <v>0</v>
      </c>
      <c r="G53" s="412">
        <f t="shared" si="5"/>
        <v>0</v>
      </c>
      <c r="H53" s="412">
        <f t="shared" si="5"/>
        <v>0</v>
      </c>
      <c r="I53" s="412">
        <f t="shared" si="5"/>
        <v>0</v>
      </c>
      <c r="J53" s="412">
        <f t="shared" si="5"/>
        <v>0</v>
      </c>
      <c r="K53" s="412">
        <f t="shared" si="5"/>
        <v>0</v>
      </c>
      <c r="L53" s="412">
        <f t="shared" si="5"/>
        <v>0</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532</v>
      </c>
      <c r="B60" s="266">
        <v>2520</v>
      </c>
      <c r="C60" s="409"/>
      <c r="D60" s="409"/>
      <c r="E60" s="409"/>
      <c r="F60" s="409"/>
      <c r="G60" s="409"/>
      <c r="H60" s="409"/>
      <c r="I60" s="433"/>
      <c r="J60" s="433"/>
      <c r="K60" s="417">
        <f t="shared" si="7"/>
        <v>0</v>
      </c>
      <c r="L60" s="409"/>
      <c r="M60" s="14"/>
      <c r="N60" s="14"/>
    </row>
    <row r="61" spans="1:14" s="15" customFormat="1" x14ac:dyDescent="0.2">
      <c r="A61" s="1754" t="s">
        <v>219</v>
      </c>
      <c r="B61" s="266">
        <v>2540</v>
      </c>
      <c r="C61" s="409"/>
      <c r="D61" s="409"/>
      <c r="E61" s="409"/>
      <c r="F61" s="409"/>
      <c r="G61" s="409"/>
      <c r="H61" s="409"/>
      <c r="I61" s="433"/>
      <c r="J61" s="433"/>
      <c r="K61" s="417">
        <f t="shared" si="7"/>
        <v>0</v>
      </c>
      <c r="L61" s="409"/>
      <c r="M61" s="14"/>
      <c r="N61" s="14"/>
    </row>
    <row r="62" spans="1:14" s="15" customFormat="1" x14ac:dyDescent="0.2">
      <c r="A62" s="1754" t="s">
        <v>1107</v>
      </c>
      <c r="B62" s="266">
        <v>2550</v>
      </c>
      <c r="C62" s="409"/>
      <c r="D62" s="409"/>
      <c r="E62" s="409"/>
      <c r="F62" s="409"/>
      <c r="G62" s="409"/>
      <c r="H62" s="409"/>
      <c r="I62" s="433"/>
      <c r="J62" s="433"/>
      <c r="K62" s="417">
        <f t="shared" si="7"/>
        <v>0</v>
      </c>
      <c r="L62" s="409"/>
      <c r="M62" s="14"/>
      <c r="N62" s="14"/>
    </row>
    <row r="63" spans="1:14" s="14" customFormat="1" x14ac:dyDescent="0.2">
      <c r="A63" s="1754" t="s">
        <v>106</v>
      </c>
      <c r="B63" s="266">
        <v>2560</v>
      </c>
      <c r="C63" s="409"/>
      <c r="D63" s="409"/>
      <c r="E63" s="409"/>
      <c r="F63" s="409"/>
      <c r="G63" s="409"/>
      <c r="H63" s="409"/>
      <c r="I63" s="433"/>
      <c r="J63" s="433"/>
      <c r="K63" s="417">
        <f t="shared" si="7"/>
        <v>0</v>
      </c>
      <c r="L63" s="409"/>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0</v>
      </c>
      <c r="D74" s="422">
        <f t="shared" ref="D74:K74" si="10">SUM(D42,D47,D53,D57,D65,D72,D73)</f>
        <v>0</v>
      </c>
      <c r="E74" s="422">
        <f t="shared" si="10"/>
        <v>0</v>
      </c>
      <c r="F74" s="422">
        <f t="shared" si="10"/>
        <v>0</v>
      </c>
      <c r="G74" s="422">
        <f t="shared" si="10"/>
        <v>0</v>
      </c>
      <c r="H74" s="422">
        <f t="shared" si="10"/>
        <v>0</v>
      </c>
      <c r="I74" s="422">
        <f t="shared" si="10"/>
        <v>0</v>
      </c>
      <c r="J74" s="422">
        <f t="shared" si="10"/>
        <v>0</v>
      </c>
      <c r="K74" s="422">
        <f t="shared" si="10"/>
        <v>0</v>
      </c>
      <c r="L74" s="422">
        <f>SUM(L42,L47,L53,L57,L65,L72,L73)</f>
        <v>0</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c r="F79" s="410"/>
      <c r="G79" s="410"/>
      <c r="H79" s="409"/>
      <c r="I79" s="504"/>
      <c r="J79" s="504"/>
      <c r="K79" s="411">
        <f t="shared" si="11"/>
        <v>0</v>
      </c>
      <c r="L79" s="409"/>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1848</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2006</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1851</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1849</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1852</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1850</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327400</v>
      </c>
      <c r="D114" s="412">
        <f t="shared" ref="D114:K114" si="13">SUM(D33,D74,D75,D102,D112,D113)</f>
        <v>33718</v>
      </c>
      <c r="E114" s="412">
        <f t="shared" si="13"/>
        <v>10519</v>
      </c>
      <c r="F114" s="412">
        <f t="shared" si="13"/>
        <v>39129</v>
      </c>
      <c r="G114" s="412">
        <f t="shared" si="13"/>
        <v>31938</v>
      </c>
      <c r="H114" s="412">
        <f>SUM(H33,H74,H75,H102,H112,H113)</f>
        <v>670</v>
      </c>
      <c r="I114" s="412">
        <f t="shared" si="13"/>
        <v>0</v>
      </c>
      <c r="J114" s="412">
        <f t="shared" si="13"/>
        <v>0</v>
      </c>
      <c r="K114" s="412">
        <f t="shared" si="13"/>
        <v>443374</v>
      </c>
      <c r="L114" s="412">
        <f>SUM(L33,L74,L75,L102,L112,L113)</f>
        <v>390118</v>
      </c>
    </row>
    <row r="115" spans="1:14" ht="23.25" thickTop="1" x14ac:dyDescent="0.2">
      <c r="A115" s="1766" t="s">
        <v>1155</v>
      </c>
      <c r="B115" s="883"/>
      <c r="C115" s="413"/>
      <c r="D115" s="413"/>
      <c r="E115" s="413"/>
      <c r="F115" s="413"/>
      <c r="G115" s="413"/>
      <c r="H115" s="413"/>
      <c r="I115" s="413"/>
      <c r="J115" s="413"/>
      <c r="K115" s="437">
        <f>'Revenues 9-14'!C275-'Expenditures 15-22'!K114</f>
        <v>-258918</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1850</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85" t="s">
        <v>705</v>
      </c>
      <c r="B150" s="228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1" t="s">
        <v>1378</v>
      </c>
      <c r="B151" s="2282"/>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33"/>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1850</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1850</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85" t="s">
        <v>584</v>
      </c>
      <c r="B288" s="228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1850</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9" t="s">
        <v>1155</v>
      </c>
      <c r="B306" s="2280"/>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1" t="s">
        <v>1155</v>
      </c>
      <c r="B332" s="2282"/>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33"/>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1850</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3"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1857</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1858</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1869</v>
      </c>
      <c r="B2" s="828" t="s">
        <v>1981</v>
      </c>
      <c r="C2" s="1075" t="s">
        <v>1982</v>
      </c>
      <c r="D2" s="1075" t="s">
        <v>1983</v>
      </c>
      <c r="E2" s="1075" t="s">
        <v>1984</v>
      </c>
      <c r="F2" s="1075" t="s">
        <v>1985</v>
      </c>
    </row>
    <row r="3" spans="1:6" ht="12" customHeight="1" x14ac:dyDescent="0.2">
      <c r="A3" s="2314"/>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1"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30"/>
    </row>
    <row r="2" spans="1:7" ht="33.75" customHeight="1" x14ac:dyDescent="0.2">
      <c r="A2" s="2328" t="s">
        <v>1871</v>
      </c>
      <c r="B2" s="2329"/>
      <c r="C2" s="1570" t="s">
        <v>1986</v>
      </c>
      <c r="D2" s="1570" t="s">
        <v>1987</v>
      </c>
      <c r="E2" s="1570" t="s">
        <v>1988</v>
      </c>
      <c r="F2" s="1570" t="s">
        <v>1989</v>
      </c>
    </row>
    <row r="3" spans="1:7" ht="23.25" customHeight="1" x14ac:dyDescent="0.2">
      <c r="A3" s="2334" t="s">
        <v>1304</v>
      </c>
      <c r="B3" s="2335"/>
      <c r="C3" s="2321"/>
      <c r="D3" s="2322"/>
      <c r="E3" s="2322"/>
      <c r="F3" s="2323"/>
    </row>
    <row r="4" spans="1:7" ht="12.75" customHeight="1" thickBot="1" x14ac:dyDescent="0.25">
      <c r="A4" s="2317" t="s">
        <v>715</v>
      </c>
      <c r="B4" s="2330"/>
      <c r="C4" s="918"/>
      <c r="D4" s="918"/>
      <c r="E4" s="918"/>
      <c r="F4" s="1545">
        <f>SUM(C4+D4)-E4</f>
        <v>0</v>
      </c>
    </row>
    <row r="5" spans="1:7" ht="13.5" thickTop="1" x14ac:dyDescent="0.2">
      <c r="A5" s="2331" t="s">
        <v>1300</v>
      </c>
      <c r="B5" s="2316"/>
      <c r="C5" s="2324"/>
      <c r="D5" s="2325"/>
      <c r="E5" s="2325"/>
      <c r="F5" s="2326"/>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32" t="s">
        <v>716</v>
      </c>
      <c r="B15" s="2333"/>
      <c r="C15" s="1545">
        <f>SUM(C6:C14)</f>
        <v>0</v>
      </c>
      <c r="D15" s="1545">
        <f>SUM(D6:D14)</f>
        <v>0</v>
      </c>
      <c r="E15" s="1545">
        <f>SUM(E6:E14)</f>
        <v>0</v>
      </c>
      <c r="F15" s="1545">
        <f>SUM(F6:F14)</f>
        <v>0</v>
      </c>
      <c r="G15" s="678"/>
    </row>
    <row r="16" spans="1:7" s="55" customFormat="1" ht="13.5" thickTop="1" x14ac:dyDescent="0.2">
      <c r="A16" s="2327" t="s">
        <v>1301</v>
      </c>
      <c r="B16" s="2316"/>
      <c r="C16" s="2324"/>
      <c r="D16" s="2325"/>
      <c r="E16" s="2325"/>
      <c r="F16" s="2326"/>
    </row>
    <row r="17" spans="1:11" ht="12.75" customHeight="1" thickBot="1" x14ac:dyDescent="0.25">
      <c r="A17" s="2342" t="s">
        <v>67</v>
      </c>
      <c r="B17" s="2343"/>
      <c r="C17" s="1546"/>
      <c r="D17" s="509"/>
      <c r="E17" s="1546"/>
      <c r="F17" s="1545">
        <f>SUM(C17+D17)-E17</f>
        <v>0</v>
      </c>
    </row>
    <row r="18" spans="1:11" ht="12.75" customHeight="1" thickTop="1" thickBot="1" x14ac:dyDescent="0.25">
      <c r="A18" s="2342" t="s">
        <v>7</v>
      </c>
      <c r="B18" s="2343"/>
      <c r="C18" s="1546"/>
      <c r="D18" s="509"/>
      <c r="E18" s="1546"/>
      <c r="F18" s="1545">
        <f>SUM(C18+D18)-E18</f>
        <v>0</v>
      </c>
    </row>
    <row r="19" spans="1:11" ht="12.75" customHeight="1" thickTop="1" thickBot="1" x14ac:dyDescent="0.25">
      <c r="A19" s="2342" t="s">
        <v>447</v>
      </c>
      <c r="B19" s="2343"/>
      <c r="C19" s="1546"/>
      <c r="D19" s="509"/>
      <c r="E19" s="1546"/>
      <c r="F19" s="1545">
        <f>SUM(C19+D19)-E19</f>
        <v>0</v>
      </c>
    </row>
    <row r="20" spans="1:11" ht="12.75" customHeight="1" thickTop="1" thickBot="1" x14ac:dyDescent="0.25">
      <c r="A20" s="2344" t="s">
        <v>516</v>
      </c>
      <c r="B20" s="2345"/>
      <c r="C20" s="1546"/>
      <c r="D20" s="509"/>
      <c r="E20" s="1546"/>
      <c r="F20" s="1545">
        <f>SUM(C20+D20)-E20</f>
        <v>0</v>
      </c>
    </row>
    <row r="21" spans="1:11" ht="14.25" thickTop="1" thickBot="1" x14ac:dyDescent="0.25">
      <c r="A21" s="2317" t="s">
        <v>717</v>
      </c>
      <c r="B21" s="2333"/>
      <c r="C21" s="1545">
        <f>SUM(C17:C20)</f>
        <v>0</v>
      </c>
      <c r="D21" s="1545">
        <f>SUM(D17:D20)</f>
        <v>0</v>
      </c>
      <c r="E21" s="1545">
        <f>SUM(E17:E20)</f>
        <v>0</v>
      </c>
      <c r="F21" s="1545">
        <f>SUM(F17:F20)</f>
        <v>0</v>
      </c>
      <c r="G21" s="678"/>
    </row>
    <row r="22" spans="1:11" ht="13.5" thickTop="1" x14ac:dyDescent="0.2">
      <c r="A22" s="2346" t="s">
        <v>1302</v>
      </c>
      <c r="B22" s="2316"/>
      <c r="C22" s="2324"/>
      <c r="D22" s="2325"/>
      <c r="E22" s="2325"/>
      <c r="F22" s="2326"/>
    </row>
    <row r="23" spans="1:11" ht="23.25" customHeight="1" thickBot="1" x14ac:dyDescent="0.25">
      <c r="A23" s="2317" t="s">
        <v>718</v>
      </c>
      <c r="B23" s="2333"/>
      <c r="C23" s="918"/>
      <c r="D23" s="918"/>
      <c r="E23" s="918"/>
      <c r="F23" s="1545">
        <f>SUM(C23+D23)-E23</f>
        <v>0</v>
      </c>
      <c r="G23" s="678"/>
    </row>
    <row r="24" spans="1:11" ht="13.5" thickTop="1" x14ac:dyDescent="0.2">
      <c r="A24" s="2346" t="s">
        <v>1303</v>
      </c>
      <c r="B24" s="2316"/>
      <c r="C24" s="2324"/>
      <c r="D24" s="2325"/>
      <c r="E24" s="2325"/>
      <c r="F24" s="2326"/>
    </row>
    <row r="25" spans="1:11" ht="13.5" thickBot="1" x14ac:dyDescent="0.25">
      <c r="A25" s="2317" t="s">
        <v>719</v>
      </c>
      <c r="B25" s="2349"/>
      <c r="C25" s="918"/>
      <c r="D25" s="918"/>
      <c r="E25" s="918"/>
      <c r="F25" s="1545">
        <f>SUM(C25+D25)-E25</f>
        <v>0</v>
      </c>
      <c r="G25" s="678"/>
    </row>
    <row r="26" spans="1:11" ht="13.5" thickTop="1" x14ac:dyDescent="0.2">
      <c r="A26" s="2315" t="s">
        <v>743</v>
      </c>
      <c r="B26" s="2316"/>
      <c r="C26" s="1547"/>
      <c r="D26" s="1547"/>
      <c r="E26" s="1547"/>
      <c r="F26" s="1548"/>
    </row>
    <row r="27" spans="1:11" ht="13.5" thickBot="1" x14ac:dyDescent="0.25">
      <c r="A27" s="2317" t="s">
        <v>1237</v>
      </c>
      <c r="B27" s="2318"/>
      <c r="C27" s="509"/>
      <c r="D27" s="509"/>
      <c r="E27" s="509"/>
      <c r="F27" s="1545">
        <f>SUM(C27+D27)-E27</f>
        <v>0</v>
      </c>
      <c r="G27" s="678"/>
    </row>
    <row r="28" spans="1:11" ht="7.5" customHeight="1" thickTop="1" x14ac:dyDescent="0.2">
      <c r="A28" s="545"/>
    </row>
    <row r="29" spans="1:11" ht="23.25" customHeight="1" x14ac:dyDescent="0.2">
      <c r="A29" s="2347" t="s">
        <v>666</v>
      </c>
      <c r="B29" s="2348"/>
      <c r="C29" s="119"/>
      <c r="D29" s="119"/>
      <c r="E29" s="119"/>
      <c r="F29" s="119"/>
      <c r="G29" s="119"/>
      <c r="H29" s="119"/>
      <c r="I29" s="119"/>
      <c r="J29" s="119"/>
    </row>
    <row r="30" spans="1:11" ht="47.25" customHeight="1" x14ac:dyDescent="0.2">
      <c r="A30" s="750" t="s">
        <v>1238</v>
      </c>
      <c r="B30" s="129" t="s">
        <v>1314</v>
      </c>
      <c r="C30" s="129" t="s">
        <v>667</v>
      </c>
      <c r="D30" s="129" t="s">
        <v>1315</v>
      </c>
      <c r="E30" s="129" t="s">
        <v>1990</v>
      </c>
      <c r="F30" s="129" t="s">
        <v>1991</v>
      </c>
      <c r="G30" s="129" t="s">
        <v>1646</v>
      </c>
      <c r="H30" s="129" t="s">
        <v>1992</v>
      </c>
      <c r="I30" s="129" t="s">
        <v>1993</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6" t="s">
        <v>668</v>
      </c>
      <c r="C52" s="2337"/>
      <c r="D52" s="2337"/>
      <c r="E52" s="123" t="s">
        <v>989</v>
      </c>
      <c r="F52" s="2338"/>
      <c r="G52" s="2339"/>
      <c r="H52" s="117"/>
      <c r="I52" s="117"/>
      <c r="J52" s="120"/>
    </row>
    <row r="53" spans="1:11" ht="11.25" customHeight="1" x14ac:dyDescent="0.2">
      <c r="A53" s="746" t="s">
        <v>1064</v>
      </c>
      <c r="B53" s="124" t="s">
        <v>1105</v>
      </c>
      <c r="C53" s="120"/>
      <c r="D53" s="116"/>
      <c r="E53" s="123" t="s">
        <v>576</v>
      </c>
      <c r="F53" s="2340"/>
      <c r="G53" s="2341"/>
      <c r="H53" s="117"/>
      <c r="I53" s="117"/>
      <c r="J53" s="120"/>
    </row>
    <row r="54" spans="1:11" ht="11.25" customHeight="1" x14ac:dyDescent="0.2">
      <c r="A54" s="747"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2"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9"/>
      <c r="I1" s="752"/>
      <c r="J1" s="751"/>
    </row>
    <row r="2" spans="1:11" ht="36.75" x14ac:dyDescent="0.2">
      <c r="A2" s="2353" t="s">
        <v>1872</v>
      </c>
      <c r="B2" s="2354"/>
      <c r="C2" s="2354"/>
      <c r="D2" s="2354"/>
      <c r="E2" s="2355"/>
      <c r="F2" s="1826" t="s">
        <v>1055</v>
      </c>
      <c r="G2" s="1827" t="s">
        <v>100</v>
      </c>
      <c r="H2" s="1827" t="s">
        <v>471</v>
      </c>
      <c r="I2" s="1827" t="s">
        <v>1354</v>
      </c>
      <c r="J2" s="1827" t="s">
        <v>1000</v>
      </c>
      <c r="K2" s="1827" t="s">
        <v>144</v>
      </c>
    </row>
    <row r="3" spans="1:11" x14ac:dyDescent="0.2">
      <c r="A3" s="2356" t="s">
        <v>1994</v>
      </c>
      <c r="B3" s="2357"/>
      <c r="C3" s="2357"/>
      <c r="D3" s="2357"/>
      <c r="E3" s="2358"/>
      <c r="F3" s="255"/>
      <c r="G3" s="560"/>
      <c r="H3" s="560"/>
      <c r="I3" s="560"/>
      <c r="J3" s="1206"/>
      <c r="K3" s="1206"/>
    </row>
    <row r="4" spans="1:11" x14ac:dyDescent="0.2">
      <c r="A4" s="2359" t="s">
        <v>427</v>
      </c>
      <c r="B4" s="2360"/>
      <c r="C4" s="2360"/>
      <c r="D4" s="2360"/>
      <c r="E4" s="2337"/>
      <c r="F4" s="547"/>
      <c r="G4" s="568"/>
      <c r="H4" s="567"/>
      <c r="I4" s="568"/>
      <c r="J4" s="1184"/>
      <c r="K4" s="1184"/>
    </row>
    <row r="5" spans="1:11" ht="13.5" customHeight="1" x14ac:dyDescent="0.2">
      <c r="A5" s="2370" t="s">
        <v>1236</v>
      </c>
      <c r="B5" s="2371"/>
      <c r="C5" s="2371"/>
      <c r="D5" s="2371"/>
      <c r="E5" s="2372"/>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73" t="s">
        <v>1838</v>
      </c>
      <c r="B10" s="2350"/>
      <c r="C10" s="2350"/>
      <c r="D10" s="2350"/>
      <c r="E10" s="2374"/>
      <c r="F10" s="1272" t="s">
        <v>1008</v>
      </c>
      <c r="G10" s="565"/>
      <c r="H10" s="1273"/>
      <c r="I10" s="560"/>
      <c r="J10" s="1206"/>
      <c r="K10" s="1206"/>
    </row>
    <row r="11" spans="1:11" x14ac:dyDescent="0.2">
      <c r="A11" s="2370" t="s">
        <v>166</v>
      </c>
      <c r="B11" s="2371"/>
      <c r="C11" s="2371"/>
      <c r="D11" s="2371"/>
      <c r="E11" s="2372"/>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1" t="s">
        <v>428</v>
      </c>
      <c r="B13" s="2362"/>
      <c r="C13" s="2362"/>
      <c r="D13" s="2362"/>
      <c r="E13" s="2363"/>
      <c r="F13" s="1141"/>
      <c r="G13" s="562"/>
      <c r="H13" s="563"/>
      <c r="I13" s="564"/>
      <c r="J13" s="564"/>
      <c r="K13" s="564"/>
    </row>
    <row r="14" spans="1:11" x14ac:dyDescent="0.2">
      <c r="A14" s="2378" t="s">
        <v>524</v>
      </c>
      <c r="B14" s="2378"/>
      <c r="C14" s="2378"/>
      <c r="D14" s="2378"/>
      <c r="E14" s="2379"/>
      <c r="F14" s="257" t="s">
        <v>998</v>
      </c>
      <c r="G14" s="565"/>
      <c r="H14" s="560"/>
      <c r="I14" s="566"/>
      <c r="J14" s="1174"/>
      <c r="K14" s="1206"/>
    </row>
    <row r="15" spans="1:11" x14ac:dyDescent="0.2">
      <c r="A15" s="2371" t="s">
        <v>5</v>
      </c>
      <c r="B15" s="2371"/>
      <c r="C15" s="2371"/>
      <c r="D15" s="2371"/>
      <c r="E15" s="2372"/>
      <c r="F15" s="257" t="s">
        <v>999</v>
      </c>
      <c r="G15" s="566"/>
      <c r="H15" s="560"/>
      <c r="I15" s="560"/>
      <c r="J15" s="1206"/>
      <c r="K15" s="1206"/>
    </row>
    <row r="16" spans="1:11" ht="12.75" customHeight="1" x14ac:dyDescent="0.2">
      <c r="A16" s="2371" t="s">
        <v>336</v>
      </c>
      <c r="B16" s="2371"/>
      <c r="C16" s="2371"/>
      <c r="D16" s="2371"/>
      <c r="E16" s="2372"/>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4" t="s">
        <v>426</v>
      </c>
      <c r="B18" s="2365"/>
      <c r="C18" s="2365"/>
      <c r="D18" s="2365"/>
      <c r="E18" s="2366"/>
      <c r="F18" s="257" t="s">
        <v>1085</v>
      </c>
      <c r="G18" s="565"/>
      <c r="H18" s="565"/>
      <c r="I18" s="565"/>
      <c r="J18" s="1206"/>
      <c r="K18" s="1192"/>
    </row>
    <row r="19" spans="1:11" ht="25.5" customHeight="1" x14ac:dyDescent="0.2">
      <c r="A19" s="2381" t="s">
        <v>1996</v>
      </c>
      <c r="B19" s="2381"/>
      <c r="C19" s="2381"/>
      <c r="D19" s="2381"/>
      <c r="E19" s="2382"/>
      <c r="F19" s="257" t="s">
        <v>1086</v>
      </c>
      <c r="G19" s="565"/>
      <c r="H19" s="565"/>
      <c r="I19" s="565"/>
      <c r="J19" s="1206"/>
      <c r="K19" s="1192"/>
    </row>
    <row r="20" spans="1:11" ht="12.75" customHeight="1" x14ac:dyDescent="0.2">
      <c r="A20" s="2383" t="s">
        <v>1837</v>
      </c>
      <c r="B20" s="2384"/>
      <c r="C20" s="2384"/>
      <c r="D20" s="2384"/>
      <c r="E20" s="2385"/>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0" t="s">
        <v>1839</v>
      </c>
      <c r="B22" s="2350"/>
      <c r="C22" s="2350"/>
      <c r="D22" s="2350"/>
      <c r="E22" s="2380"/>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1995</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5"/>
      <c r="I31" s="2376"/>
      <c r="J31" s="2376"/>
      <c r="K31" s="2376"/>
    </row>
    <row r="32" spans="1:11" x14ac:dyDescent="0.2">
      <c r="A32" s="58"/>
      <c r="B32" s="9"/>
      <c r="C32" s="9"/>
      <c r="D32" s="9"/>
      <c r="E32" s="549"/>
      <c r="F32" s="1147" t="s">
        <v>620</v>
      </c>
      <c r="G32" s="569"/>
      <c r="H32" s="2377"/>
      <c r="I32" s="2376"/>
      <c r="J32" s="2376"/>
      <c r="K32" s="2376"/>
    </row>
    <row r="33" spans="1:11" x14ac:dyDescent="0.2">
      <c r="A33" s="1729" t="s">
        <v>1836</v>
      </c>
      <c r="B33" s="112"/>
      <c r="C33" s="112"/>
      <c r="D33" s="112"/>
      <c r="E33" s="112"/>
      <c r="F33" s="112"/>
      <c r="G33" s="570"/>
      <c r="H33" s="2377"/>
      <c r="I33" s="2376"/>
      <c r="J33" s="2376"/>
      <c r="K33" s="2376"/>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0" t="s">
        <v>621</v>
      </c>
      <c r="B41" s="2351"/>
      <c r="C41" s="2351"/>
      <c r="D41" s="2351"/>
      <c r="E41" s="2351"/>
      <c r="F41" s="2352"/>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Layout" colorId="8" zoomScaleNormal="110" workbookViewId="0">
      <selection sqref="A1:C1"/>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19" t="s">
        <v>1873</v>
      </c>
      <c r="B2" s="628" t="s">
        <v>437</v>
      </c>
      <c r="C2" s="1507" t="s">
        <v>1997</v>
      </c>
      <c r="D2" s="1507" t="s">
        <v>1998</v>
      </c>
      <c r="E2" s="1507" t="s">
        <v>1999</v>
      </c>
      <c r="F2" s="1507" t="s">
        <v>2000</v>
      </c>
      <c r="G2" s="63" t="s">
        <v>690</v>
      </c>
      <c r="H2" s="1507" t="s">
        <v>2001</v>
      </c>
      <c r="I2" s="1507" t="s">
        <v>2002</v>
      </c>
      <c r="J2" s="1507" t="s">
        <v>2003</v>
      </c>
      <c r="K2" s="1507" t="s">
        <v>2004</v>
      </c>
      <c r="L2" s="1507" t="s">
        <v>2005</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169866</v>
      </c>
      <c r="D12" s="636">
        <v>12831</v>
      </c>
      <c r="E12" s="636"/>
      <c r="F12" s="1058">
        <f>(C12+D12)-E12</f>
        <v>182697</v>
      </c>
      <c r="G12" s="632">
        <v>10</v>
      </c>
      <c r="H12" s="572">
        <v>70236</v>
      </c>
      <c r="I12" s="572">
        <v>13069</v>
      </c>
      <c r="J12" s="572"/>
      <c r="K12" s="1057">
        <f>(H12+I12)-J12</f>
        <v>83305</v>
      </c>
      <c r="L12" s="1057">
        <f>F12-K12</f>
        <v>99392</v>
      </c>
    </row>
    <row r="13" spans="1:14" ht="14.25" thickTop="1" thickBot="1" x14ac:dyDescent="0.25">
      <c r="A13" s="647" t="s">
        <v>1312</v>
      </c>
      <c r="B13" s="285">
        <v>252</v>
      </c>
      <c r="C13" s="636">
        <v>35396</v>
      </c>
      <c r="D13" s="636"/>
      <c r="E13" s="636"/>
      <c r="F13" s="1058">
        <f>(C13+D13)-E13</f>
        <v>35396</v>
      </c>
      <c r="G13" s="632">
        <v>5</v>
      </c>
      <c r="H13" s="572">
        <v>24777</v>
      </c>
      <c r="I13" s="572">
        <v>7079</v>
      </c>
      <c r="J13" s="572"/>
      <c r="K13" s="1057">
        <f>(H13+I13)-J13</f>
        <v>31856</v>
      </c>
      <c r="L13" s="1057">
        <f>F13-K13</f>
        <v>3540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205262</v>
      </c>
      <c r="D16" s="638">
        <f>SUM(D3,D5:D6,D8:D10,D12:D15)</f>
        <v>12831</v>
      </c>
      <c r="E16" s="638">
        <f>SUM(E3,E5:E6,E8:E10,E12:E15)</f>
        <v>0</v>
      </c>
      <c r="F16" s="638">
        <f>SUM(F3,F5:F6,F8:F10,F12:F15)</f>
        <v>218093</v>
      </c>
      <c r="G16" s="632"/>
      <c r="H16" s="638">
        <f>SUM(H3,H6,H8:H10,H12:H14,)</f>
        <v>95013</v>
      </c>
      <c r="I16" s="638">
        <f>SUM(I3,I6,I8:I10,I12:I14,)</f>
        <v>20148</v>
      </c>
      <c r="J16" s="638">
        <f>SUM(J3,J6,J8:J10,J12:J14,)</f>
        <v>0</v>
      </c>
      <c r="K16" s="1058">
        <f>(H16+I16)-J16</f>
        <v>115161</v>
      </c>
      <c r="L16" s="1058">
        <f>F16-K16</f>
        <v>102932</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20148</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1"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2011</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443374</v>
      </c>
      <c r="G8" s="356"/>
    </row>
    <row r="9" spans="1:7" ht="12" customHeight="1" x14ac:dyDescent="0.2">
      <c r="A9" s="358" t="s">
        <v>528</v>
      </c>
      <c r="B9" s="935" t="s">
        <v>1802</v>
      </c>
      <c r="C9" s="357"/>
      <c r="D9" s="358" t="s">
        <v>580</v>
      </c>
      <c r="E9" s="576"/>
      <c r="F9" s="937">
        <f>'Expenditures 15-22'!K150</f>
        <v>0</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0</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443374</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1814</v>
      </c>
      <c r="C54" s="956" t="s">
        <v>1138</v>
      </c>
      <c r="D54" s="952" t="s">
        <v>1278</v>
      </c>
      <c r="E54" s="576"/>
      <c r="F54" s="1099">
        <f>'Expenditures 15-22'!G114</f>
        <v>31938</v>
      </c>
      <c r="G54" s="356"/>
    </row>
    <row r="55" spans="1:7" ht="12" customHeight="1" x14ac:dyDescent="0.2">
      <c r="A55" s="358" t="s">
        <v>527</v>
      </c>
      <c r="B55" s="358" t="s">
        <v>1815</v>
      </c>
      <c r="C55" s="956" t="s">
        <v>1138</v>
      </c>
      <c r="D55" s="952" t="s">
        <v>328</v>
      </c>
      <c r="E55" s="576"/>
      <c r="F55" s="1099">
        <f>'Expenditures 15-22'!I114</f>
        <v>0</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0</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31938</v>
      </c>
      <c r="G75" s="356"/>
    </row>
    <row r="76" spans="1:8" s="962" customFormat="1" ht="12" customHeight="1" thickTop="1" thickBot="1" x14ac:dyDescent="0.25">
      <c r="A76" s="582"/>
      <c r="B76" s="580"/>
      <c r="C76" s="581"/>
      <c r="D76" s="961" t="s">
        <v>1789</v>
      </c>
      <c r="E76" s="592"/>
      <c r="F76" s="1105">
        <f>(F14-F75)</f>
        <v>411436</v>
      </c>
      <c r="G76" s="358"/>
    </row>
    <row r="77" spans="1:8" s="962" customFormat="1" ht="12" customHeight="1" thickTop="1" x14ac:dyDescent="0.2">
      <c r="A77" s="583"/>
      <c r="B77" s="580"/>
      <c r="C77" s="581"/>
      <c r="D77" s="961" t="s">
        <v>2025</v>
      </c>
      <c r="E77" s="592"/>
      <c r="F77" s="1566">
        <v>0</v>
      </c>
      <c r="G77" s="359"/>
      <c r="H77" s="358"/>
    </row>
    <row r="78" spans="1:8" s="962" customFormat="1" ht="12" customHeight="1" thickBot="1" x14ac:dyDescent="0.25">
      <c r="A78" s="584"/>
      <c r="B78" s="580"/>
      <c r="C78" s="581"/>
      <c r="D78" s="961" t="s">
        <v>1856</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17619</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1847</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1854</v>
      </c>
      <c r="E175" s="1047" t="s">
        <v>1112</v>
      </c>
      <c r="F175" s="1108">
        <f>SUM(F83:F135,F160:F173)</f>
        <v>17619</v>
      </c>
    </row>
    <row r="176" spans="1:7" ht="12" customHeight="1" x14ac:dyDescent="0.2">
      <c r="A176" s="585"/>
      <c r="B176" s="586"/>
      <c r="C176" s="587"/>
      <c r="D176" s="993" t="s">
        <v>1853</v>
      </c>
      <c r="E176" s="1047"/>
      <c r="F176" s="1109">
        <f>'PCTC-OEPP 28-29'!F76-F175</f>
        <v>393817</v>
      </c>
    </row>
    <row r="177" spans="1:7" ht="12" customHeight="1" x14ac:dyDescent="0.2">
      <c r="A177" s="585"/>
      <c r="B177" s="586"/>
      <c r="C177" s="587"/>
      <c r="D177" s="993" t="s">
        <v>2009</v>
      </c>
      <c r="E177" s="1047"/>
      <c r="F177" s="1109">
        <f>'Cap Outlay Deprec 27'!I18</f>
        <v>20148</v>
      </c>
    </row>
    <row r="178" spans="1:7" ht="12" customHeight="1" x14ac:dyDescent="0.2">
      <c r="A178" s="585"/>
      <c r="B178" s="586"/>
      <c r="C178" s="587"/>
      <c r="D178" s="993" t="s">
        <v>1855</v>
      </c>
      <c r="E178" s="1047"/>
      <c r="F178" s="1109">
        <f>F176+F177</f>
        <v>413965</v>
      </c>
    </row>
    <row r="179" spans="1:7" ht="12" customHeight="1" x14ac:dyDescent="0.2">
      <c r="A179" s="585"/>
      <c r="B179" s="588"/>
      <c r="C179" s="587"/>
      <c r="D179" s="993" t="s">
        <v>2010</v>
      </c>
      <c r="E179" s="1047"/>
      <c r="F179" s="1110">
        <f>'PCTC-OEPP 28-29'!F77</f>
        <v>0</v>
      </c>
      <c r="G179" s="68"/>
    </row>
    <row r="180" spans="1:7" ht="12" customHeight="1" thickBot="1" x14ac:dyDescent="0.25">
      <c r="A180" s="585"/>
      <c r="B180" s="588"/>
      <c r="C180" s="587"/>
      <c r="D180" s="993" t="s">
        <v>1931</v>
      </c>
      <c r="E180" s="1047" t="s">
        <v>1932</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sqref="A1:C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399" t="s">
        <v>1631</v>
      </c>
      <c r="B5" s="2400"/>
      <c r="C5" s="2400"/>
      <c r="D5" s="2400"/>
      <c r="E5" s="2400"/>
      <c r="F5" s="2400"/>
      <c r="G5" s="2401"/>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4" t="s">
        <v>2087</v>
      </c>
      <c r="B11" s="2405"/>
      <c r="C11" s="2405"/>
      <c r="D11" s="2406"/>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411436</v>
      </c>
      <c r="F19" s="764"/>
      <c r="G19" s="766">
        <f>'Expenditures 15-22'!K33-SUM('Expenditures 15-22'!G33,'Expenditures 15-22'!I33)+'Expenditures 15-22'!D223</f>
        <v>411436</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644</v>
      </c>
      <c r="B22" s="759"/>
      <c r="C22" s="758">
        <v>2200</v>
      </c>
      <c r="D22" s="764"/>
      <c r="E22" s="765">
        <f>'Expenditures 15-22'!K47-SUM('Expenditures 15-22'!G47,'Expenditures 15-22'!I47)+'Expenditures 15-22'!D237</f>
        <v>0</v>
      </c>
      <c r="F22" s="764"/>
      <c r="G22" s="766">
        <f>'Expenditures 15-22'!K47-SUM('Expenditures 15-22'!G47,'Expenditures 15-22'!I47)+'Expenditures 15-22'!D237</f>
        <v>0</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0</v>
      </c>
      <c r="F23" s="764"/>
      <c r="G23" s="765">
        <f>'Expenditures 15-22'!K53-SUM('Expenditures 15-22'!G53,'Expenditures 15-22'!I53)+'Expenditures 15-22'!D251+'Expenditures 15-22'!K323-SUM('Expenditures 15-22'!G323,'Expenditures 15-22'!I323)</f>
        <v>0</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411436</v>
      </c>
      <c r="F40" s="768">
        <f>SUM(F19:F39)</f>
        <v>0</v>
      </c>
      <c r="G40" s="768">
        <f>SUM(G19:G39)</f>
        <v>411436</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0</v>
      </c>
      <c r="F42" s="773" t="s">
        <v>553</v>
      </c>
      <c r="G42" s="769">
        <f>F40</f>
        <v>0</v>
      </c>
    </row>
    <row r="43" spans="1:7" ht="12" customHeight="1" x14ac:dyDescent="0.2">
      <c r="A43" s="286"/>
      <c r="B43" s="215"/>
      <c r="C43" s="287"/>
      <c r="D43" s="773" t="s">
        <v>552</v>
      </c>
      <c r="E43" s="769">
        <f>E40</f>
        <v>411436</v>
      </c>
      <c r="F43" s="773" t="s">
        <v>552</v>
      </c>
      <c r="G43" s="769">
        <f>G40</f>
        <v>411436</v>
      </c>
    </row>
    <row r="44" spans="1:7" ht="12" customHeight="1" x14ac:dyDescent="0.2">
      <c r="A44" s="286"/>
      <c r="B44" s="215"/>
      <c r="C44" s="215"/>
      <c r="D44" s="783" t="s">
        <v>1165</v>
      </c>
      <c r="E44" s="784">
        <f>(E42/E43)</f>
        <v>0</v>
      </c>
      <c r="F44" s="783" t="s">
        <v>1165</v>
      </c>
      <c r="G44" s="784">
        <f>(G42/G43)</f>
        <v>0</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2"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selection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7"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2012</v>
      </c>
      <c r="B3" s="1921"/>
      <c r="C3" s="1921"/>
      <c r="D3" s="1921"/>
      <c r="E3" s="1922"/>
    </row>
    <row r="4" spans="1:7" ht="3.75" customHeight="1" x14ac:dyDescent="0.2">
      <c r="A4" s="1921"/>
      <c r="B4" s="1921"/>
      <c r="C4" s="1921"/>
      <c r="D4" s="1921"/>
      <c r="E4" s="1922"/>
    </row>
    <row r="5" spans="1:7" ht="15" x14ac:dyDescent="0.25">
      <c r="A5" s="2411" t="s">
        <v>1933</v>
      </c>
      <c r="B5" s="2412"/>
      <c r="C5" s="2412"/>
      <c r="D5" s="2412"/>
      <c r="E5" s="2412"/>
    </row>
    <row r="6" spans="1:7" ht="12" customHeight="1" x14ac:dyDescent="0.25">
      <c r="A6" s="1924"/>
      <c r="B6" s="2413" t="str">
        <f>COVER!A17</f>
        <v>Mt. Vernon Area Vocational Center</v>
      </c>
      <c r="C6" s="2413"/>
      <c r="D6" s="2413"/>
      <c r="E6" s="1925"/>
    </row>
    <row r="7" spans="1:7" ht="11.25" customHeight="1" x14ac:dyDescent="0.25">
      <c r="A7" s="1924"/>
      <c r="B7" s="2414">
        <f>COVER!A13</f>
        <v>13000000041</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1928</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1913</v>
      </c>
      <c r="B19" s="1935"/>
      <c r="C19" s="1935"/>
      <c r="D19" s="1938"/>
      <c r="E19" s="1937"/>
    </row>
    <row r="20" spans="1:11" ht="12" customHeight="1" x14ac:dyDescent="0.2">
      <c r="A20" s="1934" t="s">
        <v>1914</v>
      </c>
      <c r="B20" s="1935"/>
      <c r="C20" s="1935"/>
      <c r="D20" s="1938"/>
      <c r="E20" s="1937"/>
    </row>
    <row r="21" spans="1:11" ht="12" customHeight="1" x14ac:dyDescent="0.2">
      <c r="A21" s="1934" t="s">
        <v>1915</v>
      </c>
      <c r="B21" s="1935"/>
      <c r="C21" s="1935"/>
      <c r="D21" s="1938"/>
      <c r="E21" s="1937"/>
    </row>
    <row r="22" spans="1:11" ht="12" customHeight="1" x14ac:dyDescent="0.2">
      <c r="A22" s="1934" t="s">
        <v>1916</v>
      </c>
      <c r="B22" s="1935"/>
      <c r="C22" s="1935"/>
      <c r="D22" s="1938"/>
      <c r="E22" s="1937"/>
    </row>
    <row r="23" spans="1:11" ht="12" customHeight="1" x14ac:dyDescent="0.2">
      <c r="A23" s="1934" t="s">
        <v>1917</v>
      </c>
      <c r="B23" s="1935"/>
      <c r="C23" s="1935"/>
      <c r="D23" s="1938"/>
      <c r="E23" s="1937"/>
    </row>
    <row r="24" spans="1:11" ht="12" customHeight="1" x14ac:dyDescent="0.2">
      <c r="A24" s="1934" t="s">
        <v>1918</v>
      </c>
      <c r="B24" s="1935"/>
      <c r="C24" s="1935"/>
      <c r="D24" s="1938"/>
      <c r="E24" s="1937"/>
    </row>
    <row r="25" spans="1:11" ht="12" customHeight="1" x14ac:dyDescent="0.2">
      <c r="A25" s="1934" t="s">
        <v>1919</v>
      </c>
      <c r="B25" s="1935"/>
      <c r="C25" s="1935"/>
      <c r="D25" s="1938"/>
      <c r="E25" s="1937"/>
    </row>
    <row r="26" spans="1:11" ht="12" customHeight="1" x14ac:dyDescent="0.2">
      <c r="A26" s="1934" t="s">
        <v>1920</v>
      </c>
      <c r="B26" s="1935"/>
      <c r="C26" s="1935"/>
      <c r="D26" s="1938"/>
      <c r="E26" s="1937"/>
    </row>
    <row r="27" spans="1:11" x14ac:dyDescent="0.2">
      <c r="A27" s="1934" t="s">
        <v>1921</v>
      </c>
      <c r="B27" s="1935"/>
      <c r="C27" s="1935"/>
      <c r="D27" s="1938"/>
      <c r="E27" s="1937"/>
    </row>
    <row r="28" spans="1:11" ht="12" customHeight="1" x14ac:dyDescent="0.2">
      <c r="A28" s="1934" t="s">
        <v>1922</v>
      </c>
      <c r="B28" s="1935"/>
      <c r="C28" s="1935"/>
      <c r="D28" s="1938"/>
      <c r="E28" s="1937"/>
    </row>
    <row r="29" spans="1:11" ht="12" customHeight="1" x14ac:dyDescent="0.2">
      <c r="A29" s="1934" t="s">
        <v>1923</v>
      </c>
      <c r="B29" s="1935"/>
      <c r="C29" s="1935"/>
      <c r="D29" s="1938"/>
      <c r="E29" s="1937"/>
    </row>
    <row r="30" spans="1:11" ht="12" customHeight="1" x14ac:dyDescent="0.2">
      <c r="A30" s="1934" t="s">
        <v>1924</v>
      </c>
      <c r="B30" s="1935"/>
      <c r="C30" s="1935"/>
      <c r="D30" s="1938"/>
      <c r="E30" s="1937"/>
    </row>
    <row r="31" spans="1:11" ht="12" customHeight="1" x14ac:dyDescent="0.2">
      <c r="A31" s="1934" t="s">
        <v>1925</v>
      </c>
      <c r="B31" s="1935" t="s">
        <v>2092</v>
      </c>
      <c r="C31" s="1935" t="s">
        <v>2092</v>
      </c>
      <c r="D31" s="1938" t="s">
        <v>2092</v>
      </c>
      <c r="E31" s="1937" t="s">
        <v>2138</v>
      </c>
      <c r="K31" s="1948"/>
    </row>
    <row r="32" spans="1:11" ht="12" customHeight="1" x14ac:dyDescent="0.2">
      <c r="A32" s="1934" t="s">
        <v>1926</v>
      </c>
      <c r="B32" s="1935" t="s">
        <v>2092</v>
      </c>
      <c r="C32" s="1935" t="s">
        <v>2092</v>
      </c>
      <c r="D32" s="1938" t="s">
        <v>2092</v>
      </c>
      <c r="E32" s="1937" t="s">
        <v>2138</v>
      </c>
    </row>
    <row r="33" spans="1:5" ht="12" customHeight="1" x14ac:dyDescent="0.2">
      <c r="A33" s="1934" t="s">
        <v>1927</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firstPageNumber="23" orientation="landscape" useFirstPageNumber="1" r:id="rId1"/>
  <headerFooter>
    <oddFooter>&amp;C&amp;8Page 23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Mt. Vernon Area Vocational Center</v>
      </c>
      <c r="J6" s="2434"/>
    </row>
    <row r="7" spans="1:10" x14ac:dyDescent="0.2">
      <c r="A7" s="2435" t="s">
        <v>1015</v>
      </c>
      <c r="B7" s="2436"/>
      <c r="C7" s="2436"/>
      <c r="D7" s="2436"/>
      <c r="E7" s="2437"/>
      <c r="F7" s="1605"/>
      <c r="G7" s="1594"/>
      <c r="H7" s="1604" t="s">
        <v>431</v>
      </c>
      <c r="I7" s="2438">
        <f>COVER!A13</f>
        <v>13000000041</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2013</v>
      </c>
      <c r="F9" s="1615"/>
      <c r="G9" s="1615"/>
      <c r="H9" s="1616" t="s">
        <v>2014</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0</v>
      </c>
      <c r="F12" s="1633"/>
      <c r="G12" s="1632">
        <f t="shared" ref="G12:G18" si="0">SUM(E12:F12)</f>
        <v>0</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0</v>
      </c>
      <c r="F19" s="1640">
        <f t="shared" si="2"/>
        <v>0</v>
      </c>
      <c r="G19" s="1640">
        <f t="shared" si="2"/>
        <v>0</v>
      </c>
      <c r="H19" s="1640">
        <f t="shared" si="2"/>
        <v>0</v>
      </c>
      <c r="I19" s="1640">
        <f t="shared" si="2"/>
        <v>0</v>
      </c>
      <c r="J19" s="1640">
        <f t="shared" si="2"/>
        <v>0</v>
      </c>
    </row>
    <row r="20" spans="1:10" ht="25.5" customHeight="1" thickTop="1" x14ac:dyDescent="0.2">
      <c r="A20" s="1628">
        <v>9</v>
      </c>
      <c r="B20" s="2445" t="s">
        <v>2017</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2015</v>
      </c>
      <c r="B23" s="1643"/>
    </row>
    <row r="24" spans="1:10" x14ac:dyDescent="0.2">
      <c r="A24" s="1596" t="s">
        <v>2016</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1892</v>
      </c>
      <c r="G27" s="2446"/>
    </row>
    <row r="28" spans="1:10" ht="28.5" customHeight="1" x14ac:dyDescent="0.2">
      <c r="B28" s="1643"/>
      <c r="C28" s="2448"/>
      <c r="D28" s="2448"/>
      <c r="E28" s="1910"/>
      <c r="F28" s="2448"/>
      <c r="G28" s="2448"/>
    </row>
    <row r="29" spans="1:10" x14ac:dyDescent="0.2">
      <c r="B29" s="1643"/>
      <c r="C29" s="1904" t="s">
        <v>2024</v>
      </c>
      <c r="E29" s="1909"/>
      <c r="F29" s="2447" t="s">
        <v>1893</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2090</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Mt. Vernon Area Vocational Center</v>
      </c>
    </row>
    <row r="65" spans="2:2" x14ac:dyDescent="0.2">
      <c r="B65" s="394">
        <f>COVER!A13</f>
        <v>13000000041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Layout" colorId="8" zoomScaleNormal="110" workbookViewId="0">
      <selection sqref="A1:C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24" orientation="portrait" useFirstPageNumber="1" r:id="rId1"/>
  <headerFooter alignWithMargins="0">
    <oddHeader>&amp;L&amp;8Page 24&amp;R&amp;8Page 24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8" sqref="B8"/>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1865</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79873" r:id="rId4">
          <objectPr defaultSize="0" r:id="rId5">
            <anchor moveWithCells="1">
              <from>
                <xdr:col>0</xdr:col>
                <xdr:colOff>0</xdr:colOff>
                <xdr:row>6</xdr:row>
                <xdr:rowOff>104775</xdr:rowOff>
              </from>
              <to>
                <xdr:col>0</xdr:col>
                <xdr:colOff>914400</xdr:colOff>
                <xdr:row>10</xdr:row>
                <xdr:rowOff>142875</xdr:rowOff>
              </to>
            </anchor>
          </objectPr>
        </oleObject>
      </mc:Choice>
      <mc:Fallback>
        <oleObject progId="AcroExch.Document.DC" dvAspect="DVASPECT_ICON" shapeId="79873" r:id="rId4"/>
      </mc:Fallback>
    </mc:AlternateContent>
    <mc:AlternateContent xmlns:mc="http://schemas.openxmlformats.org/markup-compatibility/2006">
      <mc:Choice Requires="x14">
        <oleObject progId="AcroExch.Document.DC" dvAspect="DVASPECT_ICON" shapeId="79874" r:id="rId6">
          <objectPr defaultSize="0" r:id="rId5">
            <anchor moveWithCells="1">
              <from>
                <xdr:col>0</xdr:col>
                <xdr:colOff>1609725</xdr:colOff>
                <xdr:row>6</xdr:row>
                <xdr:rowOff>76200</xdr:rowOff>
              </from>
              <to>
                <xdr:col>0</xdr:col>
                <xdr:colOff>2524125</xdr:colOff>
                <xdr:row>10</xdr:row>
                <xdr:rowOff>114300</xdr:rowOff>
              </to>
            </anchor>
          </objectPr>
        </oleObject>
      </mc:Choice>
      <mc:Fallback>
        <oleObject progId="AcroExch.Document.DC"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Layout" zoomScaleNormal="110" workbookViewId="0">
      <selection activeCell="E5" sqref="E5"/>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1875</v>
      </c>
      <c r="B1" s="2452"/>
      <c r="C1" s="2452"/>
      <c r="D1" s="2452"/>
      <c r="E1" s="2452"/>
      <c r="F1" s="2453"/>
    </row>
    <row r="2" spans="1:8" ht="39.75" customHeight="1" x14ac:dyDescent="0.2">
      <c r="A2" s="2461" t="s">
        <v>2018</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1874</v>
      </c>
      <c r="B4" s="2468"/>
      <c r="C4" s="2468"/>
      <c r="D4" s="2468"/>
      <c r="E4" s="2468"/>
      <c r="F4" s="2469"/>
    </row>
    <row r="5" spans="1:8" ht="42" customHeight="1" x14ac:dyDescent="0.2">
      <c r="A5" s="1835" t="s">
        <v>560</v>
      </c>
      <c r="B5" s="1573" t="s">
        <v>1877</v>
      </c>
      <c r="C5" s="1573" t="s">
        <v>1878</v>
      </c>
      <c r="D5" s="1573" t="s">
        <v>1876</v>
      </c>
      <c r="E5" s="1573" t="s">
        <v>1879</v>
      </c>
      <c r="F5" s="1573" t="s">
        <v>1634</v>
      </c>
    </row>
    <row r="6" spans="1:8" s="1576" customFormat="1" ht="14.25" customHeight="1" x14ac:dyDescent="0.2">
      <c r="A6" s="1574" t="s">
        <v>1635</v>
      </c>
      <c r="B6" s="1575">
        <f>'Acct Summary 7-8'!C8</f>
        <v>184456</v>
      </c>
      <c r="C6" s="1575">
        <f>'Acct Summary 7-8'!D8</f>
        <v>0</v>
      </c>
      <c r="D6" s="1575">
        <f>'Acct Summary 7-8'!F8</f>
        <v>0</v>
      </c>
      <c r="E6" s="1575">
        <f>'Acct Summary 7-8'!I8</f>
        <v>0</v>
      </c>
      <c r="F6" s="1575">
        <f>SUM(B6:E6)</f>
        <v>184456</v>
      </c>
    </row>
    <row r="7" spans="1:8" s="1576" customFormat="1" ht="14.25" customHeight="1" thickBot="1" x14ac:dyDescent="0.25">
      <c r="A7" s="1574" t="s">
        <v>1636</v>
      </c>
      <c r="B7" s="1577">
        <f>'Acct Summary 7-8'!C17</f>
        <v>443374</v>
      </c>
      <c r="C7" s="1577">
        <f>'Acct Summary 7-8'!D17</f>
        <v>0</v>
      </c>
      <c r="D7" s="1577">
        <f>'Acct Summary 7-8'!F17</f>
        <v>0</v>
      </c>
      <c r="E7" s="1836"/>
      <c r="F7" s="1575">
        <f>SUM(B7:E7)</f>
        <v>443374</v>
      </c>
    </row>
    <row r="8" spans="1:8" s="1576" customFormat="1" ht="14.25" thickTop="1" thickBot="1" x14ac:dyDescent="0.25">
      <c r="A8" s="1578" t="s">
        <v>1637</v>
      </c>
      <c r="B8" s="1579">
        <f>(B6-B7)</f>
        <v>-258918</v>
      </c>
      <c r="C8" s="1579">
        <f>(C6-C7)</f>
        <v>0</v>
      </c>
      <c r="D8" s="1579">
        <f>(D6-D7)</f>
        <v>0</v>
      </c>
      <c r="E8" s="1577">
        <f>(E6-E7)</f>
        <v>0</v>
      </c>
      <c r="F8" s="1580">
        <f>SUM(F6-F7)</f>
        <v>-258918</v>
      </c>
    </row>
    <row r="9" spans="1:8" s="1576" customFormat="1" ht="14.25" thickTop="1" thickBot="1" x14ac:dyDescent="0.25">
      <c r="A9" s="1581" t="s">
        <v>2019</v>
      </c>
      <c r="B9" s="1582">
        <f>'Acct Summary 7-8'!C81</f>
        <v>-271325</v>
      </c>
      <c r="C9" s="1582">
        <f>'Acct Summary 7-8'!D81</f>
        <v>0</v>
      </c>
      <c r="D9" s="1582">
        <f>'Acct Summary 7-8'!F81</f>
        <v>0</v>
      </c>
      <c r="E9" s="1582">
        <f>'Acct Summary 7-8'!I81</f>
        <v>0</v>
      </c>
      <c r="F9" s="1661">
        <f>SUM(B9:E9)</f>
        <v>-271325</v>
      </c>
    </row>
    <row r="10" spans="1:8" ht="16.5" customHeight="1" thickTop="1" x14ac:dyDescent="0.2">
      <c r="A10" s="1583"/>
      <c r="B10" s="1584"/>
      <c r="C10" s="245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2" customFormat="1" hidden="1" x14ac:dyDescent="0.2">
      <c r="A14" s="2454" t="s">
        <v>1947</v>
      </c>
      <c r="B14" s="2454"/>
      <c r="C14" s="2454"/>
      <c r="D14" s="2454"/>
      <c r="E14" s="2454"/>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25" fitToHeight="0" orientation="landscape" useFirstPageNumber="1" r:id="rId1"/>
  <headerFooter alignWithMargins="0">
    <oddHeader xml:space="preserve">&amp;L&amp;8Page 25&amp;R&amp;8Page 25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election activeCell="D20" sqref="D20"/>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70"/>
      <c r="B8" s="2471"/>
      <c r="C8" s="2471"/>
      <c r="D8" s="2472"/>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75" t="s">
        <v>1887</v>
      </c>
      <c r="D11" s="2476"/>
    </row>
    <row r="12" spans="1:4" s="4" customFormat="1" ht="12.75" x14ac:dyDescent="0.2">
      <c r="A12" s="1893"/>
      <c r="B12" s="227"/>
      <c r="C12" s="1892" t="s">
        <v>1886</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1910</v>
      </c>
      <c r="D28" s="2323"/>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1912</v>
      </c>
      <c r="D31" s="1255" t="str">
        <f>IF(AND(COVER!J29="X",COVER!J30="X",COVER!L30&lt;&gt;"X"),"OK",IF(AND(COVER!J29="X",COVER!J30&lt;&gt;"X",COVER!L30="X"),"OK",IF(AND(COVER!L29="X",COVER!J30&lt;&gt;"X"),"OK","PLEASE CHECK YES or NO.")))</f>
        <v>OK</v>
      </c>
    </row>
    <row r="32" spans="1:4" x14ac:dyDescent="0.2">
      <c r="A32" s="232"/>
      <c r="B32" s="235"/>
      <c r="C32" s="1586" t="s">
        <v>1911</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ENTRY IS REQUIRED!</v>
      </c>
    </row>
    <row r="83" spans="1:4" x14ac:dyDescent="0.2">
      <c r="A83" s="232"/>
      <c r="B83" s="1587">
        <f>B80+1</f>
        <v>11</v>
      </c>
      <c r="C83" s="1588" t="s">
        <v>1649</v>
      </c>
      <c r="D83" s="1262"/>
    </row>
    <row r="84" spans="1:4" x14ac:dyDescent="0.2">
      <c r="A84" s="232"/>
      <c r="B84" s="238"/>
      <c r="C84" s="1565" t="s">
        <v>1648</v>
      </c>
      <c r="D84" s="1262" t="str">
        <f>IF(ISNUMBER('Acct Summary 7-8'!C9),"OK","ENTRY IS REQUIRED!")</f>
        <v>ENTRY IS REQUIRED!</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view="pageLayout" zoomScaleNormal="110" workbookViewId="0">
      <selection activeCell="K17" sqref="K1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5" t="s">
        <v>2020</v>
      </c>
      <c r="B4" s="2506"/>
      <c r="C4" s="2506"/>
      <c r="D4" s="2506"/>
      <c r="E4" s="2506"/>
      <c r="F4" s="2506"/>
      <c r="G4" s="2506"/>
      <c r="H4" s="2506"/>
      <c r="I4" s="2506"/>
      <c r="J4" s="2506"/>
      <c r="K4" s="2506"/>
      <c r="L4" s="250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94" t="str">
        <f>COVER!A17</f>
        <v>Mt. Vernon Area Vocational Center</v>
      </c>
      <c r="B7" s="2495"/>
      <c r="C7" s="2495"/>
      <c r="D7" s="2507"/>
      <c r="E7" s="2508">
        <f>COVER!A13</f>
        <v>13000000041</v>
      </c>
      <c r="F7" s="2509"/>
      <c r="G7" s="2510" t="str">
        <f>COVER!T23</f>
        <v>060-004252</v>
      </c>
      <c r="H7" s="2511"/>
      <c r="I7" s="2511"/>
      <c r="J7" s="2511"/>
      <c r="K7" s="2511"/>
      <c r="L7" s="2512"/>
    </row>
    <row r="8" spans="1:29" ht="13.5" customHeight="1" x14ac:dyDescent="0.2">
      <c r="A8" s="2007" t="s">
        <v>1902</v>
      </c>
      <c r="B8" s="1959"/>
      <c r="C8" s="1949"/>
      <c r="D8" s="1949"/>
      <c r="E8" s="1961"/>
      <c r="F8" s="1950"/>
      <c r="G8" s="2010" t="s">
        <v>1387</v>
      </c>
      <c r="H8" s="1280"/>
      <c r="I8" s="1280"/>
      <c r="J8" s="1280"/>
      <c r="K8" s="1280"/>
      <c r="L8" s="1951"/>
    </row>
    <row r="9" spans="1:29" ht="13.5" customHeight="1" x14ac:dyDescent="0.2">
      <c r="A9" s="2513"/>
      <c r="B9" s="2483"/>
      <c r="C9" s="2483"/>
      <c r="D9" s="2483"/>
      <c r="E9" s="2483"/>
      <c r="F9" s="2514"/>
      <c r="G9" s="2482" t="str">
        <f>COVER!T13</f>
        <v>Emling &amp; Hoffman, PC</v>
      </c>
      <c r="H9" s="2501"/>
      <c r="I9" s="2501"/>
      <c r="J9" s="2501"/>
      <c r="K9" s="2501"/>
      <c r="L9" s="2515"/>
    </row>
    <row r="10" spans="1:29" ht="13.5" customHeight="1" x14ac:dyDescent="0.2">
      <c r="A10" s="2491" t="str">
        <f>COVER!A38</f>
        <v>Marilyn Holt</v>
      </c>
      <c r="B10" s="2492"/>
      <c r="C10" s="2492"/>
      <c r="D10" s="2492"/>
      <c r="E10" s="2492"/>
      <c r="F10" s="2493"/>
      <c r="G10" s="2482" t="str">
        <f>COVER!T17</f>
        <v>11 West Saint Louis Street</v>
      </c>
      <c r="H10" s="2484"/>
      <c r="I10" s="2484"/>
      <c r="J10" s="2484"/>
      <c r="K10" s="2484"/>
      <c r="L10" s="2497"/>
    </row>
    <row r="11" spans="1:29" ht="13.5" customHeight="1" x14ac:dyDescent="0.2">
      <c r="A11" s="2007" t="s">
        <v>1904</v>
      </c>
      <c r="B11" s="1959"/>
      <c r="C11" s="1949"/>
      <c r="D11" s="1961"/>
      <c r="E11" s="1949"/>
      <c r="F11" s="1950"/>
      <c r="G11" s="2482" t="str">
        <f>COVER!T19</f>
        <v>Nashville</v>
      </c>
      <c r="H11" s="2484"/>
      <c r="I11" s="2484"/>
      <c r="J11" s="2002" t="str">
        <f>COVER!X19</f>
        <v>IL</v>
      </c>
      <c r="K11" s="2002">
        <f>COVER!Z19</f>
        <v>62263</v>
      </c>
      <c r="L11" s="2001"/>
    </row>
    <row r="12" spans="1:29" ht="13.5" customHeight="1" x14ac:dyDescent="0.2">
      <c r="A12" s="2498" t="s">
        <v>1903</v>
      </c>
      <c r="B12" s="2499"/>
      <c r="C12" s="2499"/>
      <c r="D12" s="2499"/>
      <c r="E12" s="2499"/>
      <c r="F12" s="2500"/>
      <c r="G12" s="1918"/>
      <c r="H12" s="1296"/>
      <c r="I12" s="1296"/>
      <c r="J12" s="1296"/>
      <c r="K12" s="1296"/>
      <c r="L12" s="1919"/>
    </row>
    <row r="13" spans="1:29" ht="13.5" customHeight="1" x14ac:dyDescent="0.2">
      <c r="A13" s="2482"/>
      <c r="B13" s="2501"/>
      <c r="C13" s="2501"/>
      <c r="D13" s="2501"/>
      <c r="E13" s="1295"/>
      <c r="F13" s="2003"/>
      <c r="G13" s="2011" t="s">
        <v>1905</v>
      </c>
      <c r="H13" s="1952"/>
      <c r="I13" s="2502" t="str">
        <f>COVER!T25</f>
        <v>donhoffman@emlingcpa.com</v>
      </c>
      <c r="J13" s="2503"/>
      <c r="K13" s="2503"/>
      <c r="L13" s="2504"/>
    </row>
    <row r="14" spans="1:29" ht="13.5" customHeight="1" x14ac:dyDescent="0.2">
      <c r="A14" s="2482" t="str">
        <f>COVER!A19</f>
        <v>11101 N. Wells Bypass</v>
      </c>
      <c r="B14" s="2483"/>
      <c r="C14" s="2483"/>
      <c r="D14" s="2483"/>
      <c r="E14" s="2000">
        <v>0</v>
      </c>
      <c r="F14" s="1294"/>
      <c r="G14" s="2012" t="s">
        <v>1386</v>
      </c>
      <c r="H14" s="1280"/>
      <c r="I14" s="1280"/>
      <c r="J14" s="1280"/>
      <c r="K14" s="1280"/>
      <c r="L14" s="1951"/>
    </row>
    <row r="15" spans="1:29" ht="13.5" customHeight="1" x14ac:dyDescent="0.2">
      <c r="A15" s="2482" t="str">
        <f>COVER!A21</f>
        <v>Mt. Vernon</v>
      </c>
      <c r="B15" s="2484"/>
      <c r="C15" s="2484"/>
      <c r="D15" s="1279"/>
      <c r="E15" s="1920"/>
      <c r="F15" s="1293"/>
      <c r="G15" s="1999" t="str">
        <f>COVER!T15</f>
        <v>Donald L Hoffman</v>
      </c>
      <c r="H15" s="1280"/>
      <c r="I15" s="1280"/>
      <c r="J15" s="1280"/>
      <c r="K15" s="1280"/>
      <c r="L15" s="1951"/>
    </row>
    <row r="16" spans="1:29" ht="12.2" customHeight="1" x14ac:dyDescent="0.2">
      <c r="A16" s="1999"/>
      <c r="B16" s="1502"/>
      <c r="C16" s="2002">
        <f>COVER!A25</f>
        <v>62864</v>
      </c>
      <c r="D16" s="2002"/>
      <c r="E16" s="2002"/>
      <c r="F16" s="2003"/>
      <c r="G16" s="2485"/>
      <c r="H16" s="2486"/>
      <c r="I16" s="2486"/>
      <c r="J16" s="2486"/>
      <c r="K16" s="2486"/>
      <c r="L16" s="2487"/>
    </row>
    <row r="17" spans="1:13" ht="12.2" customHeight="1" x14ac:dyDescent="0.2">
      <c r="A17" s="2488"/>
      <c r="B17" s="2489"/>
      <c r="C17" s="2489"/>
      <c r="D17" s="2489"/>
      <c r="E17" s="2489"/>
      <c r="F17" s="2490"/>
      <c r="G17" s="2012" t="s">
        <v>1385</v>
      </c>
      <c r="H17" s="1280"/>
      <c r="I17" s="1280"/>
      <c r="J17" s="1280"/>
      <c r="K17" s="2013" t="s">
        <v>1384</v>
      </c>
      <c r="L17" s="1950"/>
      <c r="M17" s="1292"/>
    </row>
    <row r="18" spans="1:13" ht="12.2" customHeight="1" x14ac:dyDescent="0.2">
      <c r="A18" s="2491"/>
      <c r="B18" s="2492"/>
      <c r="C18" s="2492"/>
      <c r="D18" s="2492"/>
      <c r="E18" s="2492"/>
      <c r="F18" s="2493"/>
      <c r="G18" s="2494" t="str">
        <f>COVER!T21</f>
        <v>618-327-4375</v>
      </c>
      <c r="H18" s="2495"/>
      <c r="I18" s="2495"/>
      <c r="J18" s="2495"/>
      <c r="K18" s="2494" t="str">
        <f>COVER!X21</f>
        <v>618-327-4376</v>
      </c>
      <c r="L18" s="2496"/>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2026</v>
      </c>
    </row>
    <row r="22" spans="1:13" ht="12.2" customHeight="1" x14ac:dyDescent="0.2">
      <c r="A22" s="1291"/>
    </row>
    <row r="23" spans="1:13" ht="12.2" customHeight="1" x14ac:dyDescent="0.2">
      <c r="A23" s="1291"/>
      <c r="B23" s="1281"/>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c r="C26" s="2014" t="s">
        <v>2027</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2028</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2029</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2030</v>
      </c>
      <c r="D32" s="1279"/>
      <c r="E32" s="1279"/>
      <c r="F32" s="1285"/>
      <c r="G32" s="1285"/>
      <c r="H32" s="1285"/>
      <c r="I32" s="1285"/>
      <c r="J32" s="1285"/>
      <c r="K32" s="1285"/>
      <c r="L32" s="1285"/>
    </row>
    <row r="33" spans="1:12" s="1278" customFormat="1" ht="10.9" customHeight="1" x14ac:dyDescent="0.2">
      <c r="B33" s="1284"/>
      <c r="C33" s="2015" t="s">
        <v>2031</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2032</v>
      </c>
      <c r="D35" s="1285"/>
      <c r="E35" s="1285"/>
      <c r="F35" s="1285"/>
      <c r="G35" s="1285"/>
      <c r="H35" s="1285"/>
      <c r="I35" s="1285"/>
      <c r="J35" s="1285"/>
      <c r="K35" s="1285"/>
      <c r="L35" s="1285"/>
    </row>
    <row r="36" spans="1:12" s="1278" customFormat="1" ht="10.9" customHeight="1" x14ac:dyDescent="0.2">
      <c r="B36" s="1284"/>
      <c r="C36" s="2015" t="s">
        <v>2033</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2034</v>
      </c>
      <c r="D38" s="1285"/>
      <c r="E38" s="1285"/>
    </row>
    <row r="39" spans="1:12" ht="9" customHeight="1" x14ac:dyDescent="0.2">
      <c r="B39" s="1284"/>
      <c r="C39" s="2015"/>
      <c r="D39" s="1283"/>
      <c r="E39" s="1283"/>
    </row>
    <row r="40" spans="1:12" s="1278" customFormat="1" ht="13.5" customHeight="1" x14ac:dyDescent="0.2">
      <c r="B40" s="1281"/>
      <c r="C40" s="2014" t="s">
        <v>2035</v>
      </c>
      <c r="D40" s="1285"/>
      <c r="E40" s="1285"/>
    </row>
    <row r="41" spans="1:12" ht="9" customHeight="1" x14ac:dyDescent="0.2">
      <c r="A41" s="1287"/>
      <c r="B41" s="1284"/>
      <c r="C41" s="2015"/>
      <c r="D41" s="1283"/>
      <c r="E41" s="1283"/>
    </row>
    <row r="42" spans="1:12" s="1278" customFormat="1" ht="13.5" customHeight="1" x14ac:dyDescent="0.2">
      <c r="B42" s="1281"/>
      <c r="C42" s="2014" t="s">
        <v>2036</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2037</v>
      </c>
      <c r="D46" s="1279"/>
      <c r="E46" s="1279"/>
      <c r="F46" s="1279"/>
      <c r="G46" s="1279"/>
      <c r="H46" s="1279"/>
    </row>
    <row r="47" spans="1:12" ht="9" customHeight="1" x14ac:dyDescent="0.2"/>
    <row r="48" spans="1:12" ht="12.2" customHeight="1" x14ac:dyDescent="0.2">
      <c r="B48" s="1673"/>
      <c r="C48" s="2017" t="s">
        <v>2038</v>
      </c>
    </row>
    <row r="49" spans="1:12" ht="9" customHeight="1" x14ac:dyDescent="0.2"/>
    <row r="50" spans="1:12" ht="12.2" customHeight="1" x14ac:dyDescent="0.2">
      <c r="C50" s="2017"/>
    </row>
    <row r="51" spans="1:12" ht="12.2" customHeight="1" x14ac:dyDescent="0.2">
      <c r="A51" s="1282" t="s">
        <v>2039</v>
      </c>
    </row>
    <row r="52" spans="1:12" ht="12.2" customHeight="1" x14ac:dyDescent="0.2">
      <c r="A52" s="1282" t="s">
        <v>2040</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26" fitToHeight="0" orientation="portrait" useFirstPageNumber="1" r:id="rId1"/>
  <headerFooter alignWithMargins="0">
    <oddHeader>&amp;L&amp;8Page 26&amp;R&amp;8Page 26</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16" t="str">
        <f>'Single Audit Cover'!A7</f>
        <v>Mt. Vernon Area Vocational Center</v>
      </c>
      <c r="B1" s="2517"/>
      <c r="C1" s="2517"/>
      <c r="D1" s="2517"/>
    </row>
    <row r="2" spans="1:11" s="2006" customFormat="1" ht="12.75" x14ac:dyDescent="0.2">
      <c r="A2" s="2518">
        <f>'Single Audit Cover'!E7</f>
        <v>13000000041</v>
      </c>
      <c r="B2" s="2519"/>
      <c r="C2" s="2519"/>
      <c r="D2" s="2519"/>
    </row>
    <row r="3" spans="1:11" s="2006" customFormat="1" ht="12.75" x14ac:dyDescent="0.2">
      <c r="A3" s="2516" t="s">
        <v>1896</v>
      </c>
      <c r="B3" s="2517"/>
      <c r="C3" s="2517"/>
      <c r="D3" s="2517"/>
    </row>
    <row r="4" spans="1:11" s="2006" customFormat="1" ht="4.5" customHeight="1" x14ac:dyDescent="0.2">
      <c r="A4" s="2004"/>
      <c r="B4" s="1998"/>
      <c r="C4" s="1998"/>
      <c r="D4" s="1998"/>
    </row>
    <row r="5" spans="1:11" x14ac:dyDescent="0.2">
      <c r="B5" s="1331" t="s">
        <v>1897</v>
      </c>
      <c r="C5" s="1330"/>
      <c r="D5" s="1307"/>
    </row>
    <row r="6" spans="1:11" x14ac:dyDescent="0.2">
      <c r="B6" s="1331" t="s">
        <v>1442</v>
      </c>
      <c r="C6" s="1330"/>
      <c r="D6" s="1307"/>
    </row>
    <row r="7" spans="1:11" x14ac:dyDescent="0.2">
      <c r="B7" s="1331" t="s">
        <v>1898</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2041</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2042</v>
      </c>
      <c r="E28" s="1324"/>
      <c r="F28" s="1324"/>
      <c r="G28" s="1324"/>
      <c r="H28" s="1324"/>
      <c r="I28" s="1324"/>
      <c r="J28" s="1324"/>
      <c r="K28" s="1324"/>
    </row>
    <row r="29" spans="1:11" ht="10.5" customHeight="1" x14ac:dyDescent="0.2">
      <c r="A29" s="1301"/>
      <c r="D29" s="2103" t="s">
        <v>2043</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2044</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2044</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2045</v>
      </c>
    </row>
    <row r="41" spans="1:5" ht="3" customHeight="1" x14ac:dyDescent="0.2">
      <c r="A41" s="1301"/>
      <c r="B41" s="1321"/>
      <c r="C41" s="1320"/>
      <c r="D41" s="1307"/>
    </row>
    <row r="42" spans="1:5" ht="10.5" customHeight="1" x14ac:dyDescent="0.2">
      <c r="A42" s="1301"/>
      <c r="B42" s="1957"/>
      <c r="C42" s="1302">
        <v>11</v>
      </c>
      <c r="D42" s="2019" t="s">
        <v>2046</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2047</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2048</v>
      </c>
    </row>
    <row r="58" spans="1:4" x14ac:dyDescent="0.2">
      <c r="A58" s="1301"/>
      <c r="C58" s="1958"/>
      <c r="D58" s="1304" t="s">
        <v>1422</v>
      </c>
    </row>
    <row r="59" spans="1:4" ht="10.5" customHeight="1" x14ac:dyDescent="0.2">
      <c r="A59" s="1301"/>
      <c r="D59" s="1307" t="s">
        <v>1421</v>
      </c>
    </row>
    <row r="60" spans="1:4" ht="10.5" customHeight="1" x14ac:dyDescent="0.2">
      <c r="A60" s="1301"/>
      <c r="D60" s="2102" t="s">
        <v>2089</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2049</v>
      </c>
    </row>
    <row r="64" spans="1:4" ht="10.5" customHeight="1" x14ac:dyDescent="0.2">
      <c r="A64" s="1301"/>
      <c r="D64" s="2102" t="s">
        <v>2088</v>
      </c>
    </row>
    <row r="65" spans="1:4" x14ac:dyDescent="0.2">
      <c r="A65" s="1301"/>
      <c r="C65" s="1958"/>
      <c r="D65" s="1304" t="s">
        <v>1418</v>
      </c>
    </row>
    <row r="66" spans="1:4" ht="10.5" customHeight="1" x14ac:dyDescent="0.2">
      <c r="A66" s="1301"/>
      <c r="D66" s="1309" t="s">
        <v>1417</v>
      </c>
    </row>
    <row r="67" spans="1:4" ht="10.5" customHeight="1" x14ac:dyDescent="0.2">
      <c r="A67" s="1301"/>
      <c r="D67" s="1307" t="s">
        <v>2050</v>
      </c>
    </row>
    <row r="68" spans="1:4" ht="10.5" customHeight="1" x14ac:dyDescent="0.2">
      <c r="A68" s="1301"/>
      <c r="D68" s="2102" t="s">
        <v>2088</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2051</v>
      </c>
    </row>
    <row r="92" spans="1:4" x14ac:dyDescent="0.2">
      <c r="A92" s="1301"/>
      <c r="B92" s="1310"/>
      <c r="C92" s="1958"/>
      <c r="D92" s="1304" t="s">
        <v>1405</v>
      </c>
    </row>
    <row r="93" spans="1:4" ht="4.5" customHeight="1" x14ac:dyDescent="0.2">
      <c r="A93" s="1301"/>
      <c r="D93" s="1307"/>
    </row>
    <row r="94" spans="1:4" x14ac:dyDescent="0.2">
      <c r="A94" s="1301"/>
      <c r="B94" s="1315" t="s">
        <v>2052</v>
      </c>
      <c r="C94" s="1314"/>
      <c r="D94" s="1307"/>
    </row>
    <row r="95" spans="1:4" ht="4.5" customHeight="1" x14ac:dyDescent="0.2">
      <c r="A95" s="1301"/>
      <c r="B95" s="1315"/>
      <c r="C95" s="1314"/>
      <c r="D95" s="1307"/>
    </row>
    <row r="96" spans="1:4" x14ac:dyDescent="0.2">
      <c r="A96" s="1301"/>
      <c r="B96" s="1956"/>
      <c r="C96" s="1305">
        <f>C91+1</f>
        <v>28</v>
      </c>
      <c r="D96" s="1304" t="s">
        <v>2053</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2054</v>
      </c>
    </row>
    <row r="101" spans="1:4" ht="3" customHeight="1" x14ac:dyDescent="0.2">
      <c r="A101" s="1301"/>
      <c r="B101" s="2018"/>
      <c r="C101" s="1305"/>
      <c r="D101" s="2020"/>
    </row>
    <row r="102" spans="1:4" x14ac:dyDescent="0.2">
      <c r="A102" s="1301"/>
      <c r="B102" s="1956"/>
      <c r="C102" s="1305">
        <f>C100+1</f>
        <v>31</v>
      </c>
      <c r="D102" s="1304" t="s">
        <v>2055</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2056</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Mt. Vernon Area Vocational Center</v>
      </c>
      <c r="B1" s="2522"/>
      <c r="C1" s="2522"/>
      <c r="D1" s="2522"/>
      <c r="E1" s="2522"/>
    </row>
    <row r="2" spans="1:5" x14ac:dyDescent="0.2">
      <c r="A2" s="2523">
        <f>'Single Audit Cover'!E7</f>
        <v>13000000041</v>
      </c>
      <c r="B2" s="2523"/>
      <c r="C2" s="2523"/>
      <c r="D2" s="2523"/>
      <c r="E2" s="2523"/>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1906</v>
      </c>
      <c r="B17" s="1346" t="s">
        <v>1453</v>
      </c>
      <c r="C17" s="1346"/>
      <c r="D17" s="1345">
        <f>-SUM('Revenues 9-14'!C271:D271,'Revenues 9-14'!F271:G271)</f>
        <v>0</v>
      </c>
    </row>
    <row r="19" spans="1:4" ht="13.5" thickBot="1" x14ac:dyDescent="0.25">
      <c r="A19" s="2024" t="s">
        <v>1452</v>
      </c>
      <c r="D19" s="1344">
        <f>SUM(D10:D17)</f>
        <v>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c r="B24" s="2525"/>
      <c r="D24" s="1337"/>
    </row>
    <row r="25" spans="1:4" x14ac:dyDescent="0.2">
      <c r="A25" s="2520"/>
      <c r="B25" s="2521"/>
      <c r="D25" s="1337"/>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0</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6">
        <f>SUM(D35:D45)</f>
        <v>0</v>
      </c>
    </row>
    <row r="49" spans="2:4" x14ac:dyDescent="0.2">
      <c r="B49" s="1335" t="s">
        <v>1443</v>
      </c>
      <c r="C49" s="1335"/>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26" t="str">
        <f>'Single Audit Cover'!A7</f>
        <v>Mt. Vernon Area Vocational Center</v>
      </c>
      <c r="C1" s="2527"/>
      <c r="D1" s="2527"/>
      <c r="E1" s="2527"/>
      <c r="F1" s="2527"/>
      <c r="G1" s="2527"/>
      <c r="H1" s="2527"/>
      <c r="I1" s="2527"/>
      <c r="J1" s="2527"/>
      <c r="K1" s="2527"/>
      <c r="L1" s="2527"/>
    </row>
    <row r="2" spans="2:13" ht="15" x14ac:dyDescent="0.2">
      <c r="B2" s="2528">
        <f>'Single Audit Cover'!E7</f>
        <v>13000000041</v>
      </c>
      <c r="C2" s="2528"/>
      <c r="D2" s="2528"/>
      <c r="E2" s="2528"/>
      <c r="F2" s="2528"/>
      <c r="G2" s="2528"/>
      <c r="H2" s="2528"/>
      <c r="I2" s="2528"/>
      <c r="J2" s="2528"/>
      <c r="K2" s="2528"/>
      <c r="L2" s="2528"/>
      <c r="M2" s="1400"/>
    </row>
    <row r="3" spans="2:13" ht="15" x14ac:dyDescent="0.2">
      <c r="B3" s="2529" t="s">
        <v>1432</v>
      </c>
      <c r="C3" s="2529"/>
      <c r="D3" s="2529"/>
      <c r="E3" s="2529"/>
      <c r="F3" s="2529"/>
      <c r="G3" s="2529"/>
      <c r="H3" s="2529"/>
      <c r="I3" s="2529"/>
      <c r="J3" s="2529"/>
      <c r="K3" s="2529"/>
      <c r="L3" s="2529"/>
      <c r="M3" s="1400"/>
    </row>
    <row r="4" spans="2:13" ht="15" x14ac:dyDescent="0.2">
      <c r="B4" s="2530" t="str">
        <f>'Single Audit Cover'!A4</f>
        <v>Year Ending June 30, 2017</v>
      </c>
      <c r="C4" s="2530"/>
      <c r="D4" s="2530"/>
      <c r="E4" s="2530"/>
      <c r="F4" s="2530"/>
      <c r="G4" s="2530"/>
      <c r="H4" s="2530"/>
      <c r="I4" s="2530"/>
      <c r="J4" s="2530"/>
      <c r="K4" s="2530"/>
      <c r="L4" s="2530"/>
      <c r="M4" s="1400"/>
    </row>
    <row r="6" spans="2:13" x14ac:dyDescent="0.2">
      <c r="B6" s="1399"/>
      <c r="C6" s="1398"/>
      <c r="D6" s="2025" t="s">
        <v>1488</v>
      </c>
      <c r="E6" s="2026" t="s">
        <v>607</v>
      </c>
      <c r="F6" s="2027"/>
      <c r="G6" s="1397" t="s">
        <v>1487</v>
      </c>
      <c r="H6" s="2026"/>
      <c r="I6" s="2026"/>
      <c r="J6" s="1396"/>
      <c r="K6" s="1395"/>
      <c r="L6" s="2028"/>
    </row>
    <row r="7" spans="2:13" x14ac:dyDescent="0.2">
      <c r="B7" s="2029" t="s">
        <v>2057</v>
      </c>
      <c r="C7" s="1394"/>
      <c r="D7" s="1393"/>
      <c r="E7" s="2030"/>
      <c r="F7" s="2031"/>
      <c r="G7" s="2030"/>
      <c r="H7" s="2030"/>
      <c r="I7" s="2032" t="s">
        <v>1484</v>
      </c>
      <c r="J7" s="1389"/>
      <c r="K7" s="1388" t="s">
        <v>1482</v>
      </c>
      <c r="L7" s="1387"/>
    </row>
    <row r="8" spans="2:13" ht="15.75" x14ac:dyDescent="0.25">
      <c r="B8" s="2033" t="s">
        <v>2058</v>
      </c>
      <c r="C8" s="1394" t="s">
        <v>1486</v>
      </c>
      <c r="D8" s="1393" t="s">
        <v>1485</v>
      </c>
      <c r="E8" s="1392" t="s">
        <v>1484</v>
      </c>
      <c r="F8" s="1391" t="s">
        <v>1484</v>
      </c>
      <c r="G8" s="1390" t="s">
        <v>1484</v>
      </c>
      <c r="H8" s="1389" t="s">
        <v>1484</v>
      </c>
      <c r="I8" s="2032" t="s">
        <v>2059</v>
      </c>
      <c r="J8" s="1389" t="s">
        <v>1483</v>
      </c>
      <c r="K8" s="1388" t="s">
        <v>1478</v>
      </c>
      <c r="L8" s="1387" t="s">
        <v>31</v>
      </c>
    </row>
    <row r="9" spans="2:13" ht="13.5" x14ac:dyDescent="0.2">
      <c r="B9" s="2034" t="s">
        <v>1481</v>
      </c>
      <c r="C9" s="1394" t="s">
        <v>1480</v>
      </c>
      <c r="D9" s="1393" t="s">
        <v>2060</v>
      </c>
      <c r="E9" s="1392" t="s">
        <v>1859</v>
      </c>
      <c r="F9" s="1391" t="s">
        <v>2059</v>
      </c>
      <c r="G9" s="1390" t="s">
        <v>2059</v>
      </c>
      <c r="H9" s="1389" t="s">
        <v>2059</v>
      </c>
      <c r="I9" s="2032" t="s">
        <v>2061</v>
      </c>
      <c r="J9" s="1389" t="s">
        <v>1479</v>
      </c>
      <c r="K9" s="2035" t="s">
        <v>2062</v>
      </c>
      <c r="L9" s="1387"/>
    </row>
    <row r="10" spans="2:13" ht="11.85" customHeight="1" x14ac:dyDescent="0.2">
      <c r="B10" s="2034" t="s">
        <v>1477</v>
      </c>
      <c r="C10" s="1386" t="s">
        <v>1476</v>
      </c>
      <c r="D10" s="1385" t="s">
        <v>1475</v>
      </c>
      <c r="E10" s="1384" t="s">
        <v>1474</v>
      </c>
      <c r="F10" s="1383" t="s">
        <v>1473</v>
      </c>
      <c r="G10" s="1382" t="s">
        <v>1472</v>
      </c>
      <c r="H10" s="1381" t="s">
        <v>1471</v>
      </c>
      <c r="I10" s="2036" t="s">
        <v>1489</v>
      </c>
      <c r="J10" s="1380" t="s">
        <v>1470</v>
      </c>
      <c r="K10" s="1380" t="s">
        <v>1469</v>
      </c>
      <c r="L10" s="1379" t="s">
        <v>1468</v>
      </c>
    </row>
    <row r="11" spans="2:13" ht="20.100000000000001" customHeight="1" x14ac:dyDescent="0.2">
      <c r="B11" s="1375"/>
      <c r="C11" s="1378"/>
      <c r="D11" s="1377"/>
      <c r="E11" s="1376"/>
      <c r="F11" s="1376"/>
      <c r="G11" s="1376"/>
      <c r="H11" s="1376"/>
      <c r="I11" s="1376"/>
      <c r="J11" s="1376"/>
      <c r="K11" s="1376">
        <f>+G11+H11+J11</f>
        <v>0</v>
      </c>
      <c r="L11" s="1376"/>
    </row>
    <row r="12" spans="2:13" ht="20.100000000000001" customHeight="1" x14ac:dyDescent="0.2">
      <c r="B12" s="1375"/>
      <c r="C12" s="1374"/>
      <c r="D12" s="1373"/>
      <c r="E12" s="1372"/>
      <c r="F12" s="1372"/>
      <c r="G12" s="1372"/>
      <c r="H12" s="1372"/>
      <c r="I12" s="1372"/>
      <c r="J12" s="1372"/>
      <c r="K12" s="1376">
        <f t="shared" ref="K12:K25" si="0">+G12+H12+J12</f>
        <v>0</v>
      </c>
      <c r="L12" s="1372"/>
    </row>
    <row r="13" spans="2:13" ht="20.100000000000001" customHeight="1" x14ac:dyDescent="0.2">
      <c r="B13" s="1375"/>
      <c r="C13" s="1374"/>
      <c r="D13" s="1373"/>
      <c r="E13" s="1372"/>
      <c r="F13" s="1372"/>
      <c r="G13" s="1372"/>
      <c r="H13" s="1372"/>
      <c r="I13" s="1372"/>
      <c r="J13" s="1372"/>
      <c r="K13" s="1376">
        <f t="shared" si="0"/>
        <v>0</v>
      </c>
      <c r="L13" s="1372"/>
    </row>
    <row r="14" spans="2:13" ht="20.100000000000001" customHeight="1" x14ac:dyDescent="0.2">
      <c r="B14" s="1375"/>
      <c r="C14" s="1374"/>
      <c r="D14" s="1373"/>
      <c r="E14" s="1372"/>
      <c r="F14" s="1372"/>
      <c r="G14" s="1372"/>
      <c r="H14" s="1372"/>
      <c r="I14" s="1372"/>
      <c r="J14" s="1372"/>
      <c r="K14" s="1376">
        <f t="shared" si="0"/>
        <v>0</v>
      </c>
      <c r="L14" s="1372"/>
    </row>
    <row r="15" spans="2:13" ht="20.100000000000001" customHeight="1" x14ac:dyDescent="0.2">
      <c r="B15" s="1375" t="s">
        <v>1365</v>
      </c>
      <c r="C15" s="1374"/>
      <c r="D15" s="1373"/>
      <c r="E15" s="1372"/>
      <c r="F15" s="1372"/>
      <c r="G15" s="1372"/>
      <c r="H15" s="1372"/>
      <c r="I15" s="1372"/>
      <c r="J15" s="1372"/>
      <c r="K15" s="1376">
        <f t="shared" si="0"/>
        <v>0</v>
      </c>
      <c r="L15" s="1372"/>
    </row>
    <row r="16" spans="2:13" ht="20.100000000000001" customHeight="1" x14ac:dyDescent="0.2">
      <c r="B16" s="1375"/>
      <c r="C16" s="1374"/>
      <c r="D16" s="1373"/>
      <c r="E16" s="1372"/>
      <c r="F16" s="1372"/>
      <c r="G16" s="1372"/>
      <c r="H16" s="1372"/>
      <c r="I16" s="1372"/>
      <c r="J16" s="1372"/>
      <c r="K16" s="1376">
        <f t="shared" si="0"/>
        <v>0</v>
      </c>
      <c r="L16" s="1372"/>
    </row>
    <row r="17" spans="2:13" ht="20.100000000000001" customHeight="1" x14ac:dyDescent="0.2">
      <c r="B17" s="1375"/>
      <c r="C17" s="1374"/>
      <c r="D17" s="1373"/>
      <c r="E17" s="1372"/>
      <c r="F17" s="1372"/>
      <c r="G17" s="1372"/>
      <c r="H17" s="1372"/>
      <c r="I17" s="1372"/>
      <c r="J17" s="1372"/>
      <c r="K17" s="1376">
        <f t="shared" si="0"/>
        <v>0</v>
      </c>
      <c r="L17" s="1372"/>
    </row>
    <row r="18" spans="2:13" ht="20.100000000000001" customHeight="1" x14ac:dyDescent="0.2">
      <c r="B18" s="1375"/>
      <c r="C18" s="1374"/>
      <c r="D18" s="1373"/>
      <c r="E18" s="1372"/>
      <c r="F18" s="1372"/>
      <c r="G18" s="1372"/>
      <c r="H18" s="1372"/>
      <c r="I18" s="1372"/>
      <c r="J18" s="1372"/>
      <c r="K18" s="1376">
        <f t="shared" si="0"/>
        <v>0</v>
      </c>
      <c r="L18" s="1372"/>
    </row>
    <row r="19" spans="2:13" ht="20.100000000000001" customHeight="1" x14ac:dyDescent="0.2">
      <c r="B19" s="1375"/>
      <c r="C19" s="1374"/>
      <c r="D19" s="1373"/>
      <c r="E19" s="1372"/>
      <c r="F19" s="1372"/>
      <c r="G19" s="1372"/>
      <c r="H19" s="1372"/>
      <c r="I19" s="1372"/>
      <c r="J19" s="1372"/>
      <c r="K19" s="1376">
        <f t="shared" si="0"/>
        <v>0</v>
      </c>
      <c r="L19" s="1372"/>
    </row>
    <row r="20" spans="2:13" ht="20.100000000000001" customHeight="1" x14ac:dyDescent="0.2">
      <c r="B20" s="1375"/>
      <c r="C20" s="1374"/>
      <c r="D20" s="1373"/>
      <c r="E20" s="1372"/>
      <c r="F20" s="1372"/>
      <c r="G20" s="1372"/>
      <c r="H20" s="1372"/>
      <c r="I20" s="1372"/>
      <c r="J20" s="1372"/>
      <c r="K20" s="1376">
        <f t="shared" si="0"/>
        <v>0</v>
      </c>
      <c r="L20" s="1372"/>
    </row>
    <row r="21" spans="2:13" ht="20.100000000000001" customHeight="1" x14ac:dyDescent="0.2">
      <c r="B21" s="1375"/>
      <c r="C21" s="1374"/>
      <c r="D21" s="1373"/>
      <c r="E21" s="1372"/>
      <c r="F21" s="1372"/>
      <c r="G21" s="1372"/>
      <c r="H21" s="1372"/>
      <c r="I21" s="1372"/>
      <c r="J21" s="1372"/>
      <c r="K21" s="1376">
        <f t="shared" si="0"/>
        <v>0</v>
      </c>
      <c r="L21" s="1372"/>
    </row>
    <row r="22" spans="2:13" ht="20.100000000000001" customHeight="1" x14ac:dyDescent="0.2">
      <c r="B22" s="1375"/>
      <c r="C22" s="1374"/>
      <c r="D22" s="1373"/>
      <c r="E22" s="1372"/>
      <c r="F22" s="1372"/>
      <c r="G22" s="1372"/>
      <c r="H22" s="1372"/>
      <c r="I22" s="1372"/>
      <c r="J22" s="1372"/>
      <c r="K22" s="1376">
        <f t="shared" si="0"/>
        <v>0</v>
      </c>
      <c r="L22" s="1372"/>
    </row>
    <row r="23" spans="2:13" ht="20.100000000000001" customHeight="1" x14ac:dyDescent="0.2">
      <c r="B23" s="1375"/>
      <c r="C23" s="1374"/>
      <c r="D23" s="1373"/>
      <c r="E23" s="1372"/>
      <c r="F23" s="1372"/>
      <c r="G23" s="1372"/>
      <c r="H23" s="1372"/>
      <c r="I23" s="1372"/>
      <c r="J23" s="1372"/>
      <c r="K23" s="1376">
        <f t="shared" si="0"/>
        <v>0</v>
      </c>
      <c r="L23" s="1372"/>
    </row>
    <row r="24" spans="2:13" ht="20.100000000000001" customHeight="1" x14ac:dyDescent="0.2">
      <c r="B24" s="1375"/>
      <c r="C24" s="1374"/>
      <c r="D24" s="1373"/>
      <c r="E24" s="1372"/>
      <c r="F24" s="1372"/>
      <c r="G24" s="1372"/>
      <c r="H24" s="1372"/>
      <c r="I24" s="1372"/>
      <c r="J24" s="1372"/>
      <c r="K24" s="1376">
        <f t="shared" si="0"/>
        <v>0</v>
      </c>
      <c r="L24" s="1372"/>
    </row>
    <row r="25" spans="2:13" ht="20.100000000000001" customHeight="1" x14ac:dyDescent="0.2">
      <c r="B25" s="1375"/>
      <c r="C25" s="1374"/>
      <c r="D25" s="1373"/>
      <c r="E25" s="1372"/>
      <c r="F25" s="1372"/>
      <c r="G25" s="1372"/>
      <c r="H25" s="1372"/>
      <c r="I25" s="1372"/>
      <c r="J25" s="1372"/>
      <c r="K25" s="1376">
        <f t="shared" si="0"/>
        <v>0</v>
      </c>
      <c r="L25" s="1372"/>
      <c r="M25" s="1368"/>
    </row>
    <row r="26" spans="2:13" ht="12.75" customHeight="1" x14ac:dyDescent="0.2">
      <c r="B26" s="2037"/>
      <c r="C26" s="2038"/>
      <c r="D26" s="2039"/>
      <c r="E26" s="2040"/>
      <c r="F26" s="2040"/>
      <c r="G26" s="2040"/>
      <c r="H26" s="2040"/>
      <c r="I26" s="2040"/>
      <c r="J26" s="2040"/>
      <c r="K26" s="2040"/>
      <c r="L26" s="2040"/>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2063</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4" t="s">
        <v>1945</v>
      </c>
      <c r="C30" s="1965"/>
      <c r="D30" s="1966"/>
      <c r="E30" s="1967"/>
      <c r="F30" s="1967"/>
      <c r="G30" s="1967"/>
      <c r="H30" s="1351"/>
      <c r="I30" s="1351"/>
    </row>
    <row r="31" spans="2:13" x14ac:dyDescent="0.2">
      <c r="B31" s="1968"/>
      <c r="C31" s="1969"/>
      <c r="D31" s="1970"/>
      <c r="E31" s="1971"/>
      <c r="F31" s="1971"/>
      <c r="G31" s="1351"/>
      <c r="H31" s="1351"/>
      <c r="I31" s="1351"/>
    </row>
    <row r="32" spans="2:13" ht="13.5" customHeight="1" x14ac:dyDescent="0.2">
      <c r="B32" s="1343" t="s">
        <v>1467</v>
      </c>
      <c r="G32" s="1351"/>
      <c r="H32" s="1351"/>
      <c r="I32" s="1351"/>
    </row>
    <row r="33" spans="2:12" ht="13.5" customHeight="1" x14ac:dyDescent="0.2">
      <c r="B33" s="2041"/>
      <c r="C33" s="2042"/>
      <c r="D33" s="2043"/>
      <c r="E33" s="2044"/>
      <c r="F33" s="2044"/>
      <c r="G33" s="2044"/>
      <c r="H33" s="2044"/>
      <c r="I33" s="2044"/>
      <c r="J33" s="2045"/>
      <c r="K33" s="2045"/>
      <c r="L33" s="2044"/>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2064</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2065</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6" t="s">
        <v>1939</v>
      </c>
      <c r="C41" s="1359"/>
      <c r="D41" s="1358"/>
      <c r="E41" s="1356"/>
      <c r="F41" s="1356"/>
      <c r="G41" s="1356"/>
      <c r="H41" s="1356"/>
      <c r="I41" s="1356"/>
      <c r="J41" s="1357"/>
      <c r="K41" s="1357"/>
      <c r="L41" s="1356"/>
    </row>
    <row r="42" spans="2:12" ht="3.95" customHeight="1" x14ac:dyDescent="0.2">
      <c r="B42" s="2046"/>
      <c r="C42" s="1359"/>
      <c r="D42" s="1358"/>
      <c r="E42" s="1356"/>
      <c r="F42" s="1356"/>
      <c r="G42" s="1356"/>
      <c r="H42" s="1356"/>
      <c r="I42" s="1356"/>
      <c r="J42" s="1357"/>
      <c r="K42" s="1357"/>
      <c r="L42" s="1356"/>
    </row>
    <row r="43" spans="2:12" ht="11.25" customHeight="1" x14ac:dyDescent="0.2">
      <c r="B43" s="1917" t="s">
        <v>1899</v>
      </c>
      <c r="C43" s="1359"/>
      <c r="D43" s="1358"/>
      <c r="E43" s="1356"/>
      <c r="F43" s="1356"/>
      <c r="G43" s="1356"/>
      <c r="H43" s="1356"/>
      <c r="I43" s="1356"/>
      <c r="J43" s="1357"/>
      <c r="K43" s="1357"/>
      <c r="L43" s="1356"/>
    </row>
    <row r="44" spans="2:12" ht="11.25" customHeight="1" x14ac:dyDescent="0.2">
      <c r="B44" s="1356" t="s">
        <v>2066</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0" t="str">
        <f>'Single Audit Cover'!A7</f>
        <v>Mt. Vernon Area Vocational Center</v>
      </c>
      <c r="B1" s="2541"/>
      <c r="C1" s="2541"/>
      <c r="D1" s="2541"/>
      <c r="E1" s="1412"/>
    </row>
    <row r="2" spans="1:7" ht="13.5" customHeight="1" x14ac:dyDescent="0.2">
      <c r="A2" s="2542">
        <f>'Single Audit Cover'!E7</f>
        <v>13000000041</v>
      </c>
      <c r="B2" s="2543"/>
      <c r="C2" s="2543"/>
      <c r="D2" s="2543"/>
      <c r="E2" s="1402"/>
    </row>
    <row r="3" spans="1:7" ht="15.75" customHeight="1" x14ac:dyDescent="0.25">
      <c r="A3" s="2544" t="s">
        <v>1494</v>
      </c>
      <c r="B3" s="2545"/>
      <c r="C3" s="2545"/>
      <c r="D3" s="2545"/>
      <c r="E3" s="1411"/>
    </row>
    <row r="4" spans="1:7" ht="13.5" customHeight="1" x14ac:dyDescent="0.25">
      <c r="A4" s="2546" t="str">
        <f>'Single Audit Cover'!A4</f>
        <v>Year Ending June 30, 2017</v>
      </c>
      <c r="B4" s="2547"/>
      <c r="C4" s="2547"/>
      <c r="D4" s="2547"/>
      <c r="E4" s="1411"/>
    </row>
    <row r="5" spans="1:7" ht="8.25" customHeight="1" x14ac:dyDescent="0.2">
      <c r="C5" s="1351"/>
      <c r="D5" s="1351"/>
    </row>
    <row r="6" spans="1:7" ht="13.5" customHeight="1" x14ac:dyDescent="0.2">
      <c r="A6" s="1343" t="s">
        <v>1845</v>
      </c>
      <c r="C6" s="1351"/>
      <c r="D6" s="1351"/>
    </row>
    <row r="7" spans="1:7" ht="60.95" customHeight="1" x14ac:dyDescent="0.2">
      <c r="A7" s="2539" t="s">
        <v>1900</v>
      </c>
      <c r="B7" s="2539"/>
      <c r="C7" s="2539"/>
      <c r="D7" s="2539"/>
      <c r="E7" s="2539"/>
      <c r="F7" s="2539"/>
    </row>
    <row r="8" spans="1:7" ht="12" customHeight="1" x14ac:dyDescent="0.2">
      <c r="A8" s="1343"/>
      <c r="B8" s="2006"/>
      <c r="C8" s="2006"/>
      <c r="D8" s="2006"/>
      <c r="E8" s="1410"/>
    </row>
    <row r="9" spans="1:7" ht="15" customHeight="1" x14ac:dyDescent="0.2">
      <c r="A9" s="1968" t="s">
        <v>1934</v>
      </c>
      <c r="B9" s="1972"/>
      <c r="C9" s="1972"/>
      <c r="D9" s="1972"/>
      <c r="E9" s="1973"/>
      <c r="F9" s="1971"/>
      <c r="G9" s="1971"/>
    </row>
    <row r="10" spans="1:7" ht="15" customHeight="1" x14ac:dyDescent="0.2">
      <c r="A10" s="2047" t="s">
        <v>1935</v>
      </c>
      <c r="B10" s="1974"/>
      <c r="C10" s="1975"/>
      <c r="D10" s="1974" t="s">
        <v>1936</v>
      </c>
      <c r="E10" s="1975"/>
      <c r="F10" s="1974" t="s">
        <v>105</v>
      </c>
      <c r="G10" s="1971"/>
    </row>
    <row r="11" spans="1:7" ht="12" customHeight="1" x14ac:dyDescent="0.2">
      <c r="A11" s="2047"/>
      <c r="B11" s="1974"/>
      <c r="C11" s="2048"/>
      <c r="D11" s="1974"/>
      <c r="E11" s="2048"/>
      <c r="F11" s="1974"/>
      <c r="G11" s="1971"/>
    </row>
    <row r="12" spans="1:7" x14ac:dyDescent="0.2">
      <c r="A12" s="1343" t="s">
        <v>2067</v>
      </c>
      <c r="C12" s="1339"/>
      <c r="D12" s="1339"/>
    </row>
    <row r="13" spans="1:7" ht="15" customHeight="1" x14ac:dyDescent="0.2">
      <c r="A13" s="2539" t="s">
        <v>1846</v>
      </c>
      <c r="B13" s="2539"/>
      <c r="C13" s="2539"/>
      <c r="D13" s="2539"/>
      <c r="E13" s="2539"/>
      <c r="F13" s="2539"/>
    </row>
    <row r="14" spans="1:7" ht="9.75" customHeight="1" x14ac:dyDescent="0.2">
      <c r="C14" s="1339"/>
      <c r="D14" s="1339"/>
    </row>
    <row r="15" spans="1:7" ht="13.5" customHeight="1" x14ac:dyDescent="0.2">
      <c r="C15" s="1738" t="s">
        <v>1493</v>
      </c>
      <c r="D15" s="2537" t="s">
        <v>1492</v>
      </c>
      <c r="E15" s="2537"/>
      <c r="F15" s="2537"/>
    </row>
    <row r="16" spans="1:7" ht="13.5" customHeight="1" x14ac:dyDescent="0.2">
      <c r="A16" s="1371"/>
      <c r="B16" s="1343" t="s">
        <v>1491</v>
      </c>
      <c r="C16" s="1738" t="s">
        <v>1490</v>
      </c>
      <c r="D16" s="2538" t="s">
        <v>2068</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2"/>
      <c r="B30" s="1674"/>
      <c r="C30" s="1675"/>
      <c r="D30" s="1676"/>
      <c r="E30" s="1406"/>
    </row>
    <row r="31" spans="1:6" ht="12" customHeight="1" x14ac:dyDescent="0.2">
      <c r="A31" s="1739" t="s">
        <v>1937</v>
      </c>
      <c r="B31" s="1674"/>
      <c r="C31" s="1675"/>
      <c r="D31" s="1676"/>
      <c r="E31" s="1406"/>
    </row>
    <row r="32" spans="1:6" ht="30" customHeight="1" x14ac:dyDescent="0.2">
      <c r="A32" s="2533" t="s">
        <v>2069</v>
      </c>
      <c r="B32" s="2533"/>
      <c r="C32" s="2533"/>
      <c r="D32" s="2533"/>
      <c r="E32" s="2533"/>
      <c r="F32" s="2533"/>
    </row>
    <row r="33" spans="1:6" ht="13.5" customHeight="1" x14ac:dyDescent="0.2">
      <c r="A33" s="1482" t="s">
        <v>1755</v>
      </c>
      <c r="B33" s="1674"/>
      <c r="C33" s="1677">
        <v>0</v>
      </c>
      <c r="D33" s="1676"/>
      <c r="E33" s="1406"/>
    </row>
    <row r="34" spans="1:6" ht="13.5" customHeight="1" x14ac:dyDescent="0.2">
      <c r="A34" s="1482" t="s">
        <v>1756</v>
      </c>
      <c r="B34" s="1674"/>
      <c r="C34" s="1678">
        <v>0</v>
      </c>
      <c r="D34" s="1676" t="s">
        <v>2070</v>
      </c>
      <c r="E34" s="2534">
        <f>+C33+C34</f>
        <v>0</v>
      </c>
      <c r="F34" s="2535"/>
    </row>
    <row r="35" spans="1:6" ht="12" customHeight="1" x14ac:dyDescent="0.2">
      <c r="A35" s="1482"/>
      <c r="B35" s="1674"/>
      <c r="C35" s="2051"/>
      <c r="D35" s="1676"/>
      <c r="E35" s="2052"/>
      <c r="F35" s="1407"/>
    </row>
    <row r="36" spans="1:6" ht="13.5" customHeight="1" x14ac:dyDescent="0.2">
      <c r="A36" s="1739" t="s">
        <v>1938</v>
      </c>
      <c r="B36" s="1674"/>
      <c r="C36" s="1675"/>
      <c r="D36" s="1676"/>
      <c r="E36" s="1406"/>
    </row>
    <row r="37" spans="1:6" ht="14.25" customHeight="1" x14ac:dyDescent="0.2">
      <c r="A37" s="1482" t="s">
        <v>1844</v>
      </c>
      <c r="B37" s="1674"/>
      <c r="C37" s="1679"/>
      <c r="D37" s="1676"/>
      <c r="E37" s="1406"/>
    </row>
    <row r="38" spans="1:6" ht="14.25" customHeight="1" x14ac:dyDescent="0.2">
      <c r="A38" s="1482"/>
      <c r="B38" s="1674" t="s">
        <v>1757</v>
      </c>
      <c r="C38" s="1680"/>
      <c r="D38" s="1676"/>
      <c r="E38" s="1406"/>
    </row>
    <row r="39" spans="1:6" ht="14.25" customHeight="1" x14ac:dyDescent="0.2">
      <c r="A39" s="1482"/>
      <c r="B39" s="1674" t="s">
        <v>1758</v>
      </c>
      <c r="C39" s="1680"/>
      <c r="D39" s="1676"/>
      <c r="E39" s="1406"/>
    </row>
    <row r="40" spans="1:6" ht="14.25" customHeight="1" x14ac:dyDescent="0.2">
      <c r="A40" s="1482"/>
      <c r="B40" s="1674" t="s">
        <v>1759</v>
      </c>
      <c r="C40" s="1680"/>
      <c r="D40" s="1676"/>
      <c r="E40" s="1406"/>
    </row>
    <row r="41" spans="1:6" ht="14.25" customHeight="1" x14ac:dyDescent="0.2">
      <c r="A41" s="1482"/>
      <c r="B41" s="1674" t="s">
        <v>1760</v>
      </c>
      <c r="C41" s="1680"/>
      <c r="D41" s="1676"/>
      <c r="E41" s="1406"/>
    </row>
    <row r="42" spans="1:6" ht="14.25" customHeight="1" x14ac:dyDescent="0.2">
      <c r="A42" s="1482" t="s">
        <v>1761</v>
      </c>
      <c r="B42" s="1674"/>
      <c r="C42" s="1680"/>
      <c r="D42" s="1676"/>
      <c r="E42" s="1406"/>
    </row>
    <row r="43" spans="1:6" ht="14.25" customHeight="1" x14ac:dyDescent="0.2">
      <c r="A43" s="1482" t="s">
        <v>1762</v>
      </c>
      <c r="B43" s="1674"/>
      <c r="C43" s="1681"/>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2071</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36" t="s">
        <v>2072</v>
      </c>
      <c r="C49" s="2536"/>
      <c r="D49" s="2536"/>
      <c r="E49" s="1402"/>
    </row>
    <row r="50" spans="1:5" s="1356" customFormat="1" ht="3.75" customHeight="1" x14ac:dyDescent="0.2">
      <c r="A50" s="1403"/>
      <c r="B50" s="2055"/>
      <c r="C50" s="2055"/>
      <c r="D50" s="2055"/>
      <c r="E50" s="1402"/>
    </row>
    <row r="51" spans="1:5" s="1356" customFormat="1" ht="20.25" customHeight="1" x14ac:dyDescent="0.2">
      <c r="A51" s="1401">
        <v>6</v>
      </c>
      <c r="B51" s="2531" t="s">
        <v>1940</v>
      </c>
      <c r="C51" s="2531"/>
      <c r="D51" s="2531"/>
    </row>
    <row r="52" spans="1:5" ht="14.25" customHeight="1" x14ac:dyDescent="0.2">
      <c r="A52" s="1401"/>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sqref="A1:C1"/>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9" t="str">
        <f>'Single Audit Cover'!A7</f>
        <v>Mt. Vernon Area Vocational Center</v>
      </c>
      <c r="C1" s="2560"/>
      <c r="D1" s="2560"/>
      <c r="E1" s="2560"/>
      <c r="F1" s="2560"/>
      <c r="G1" s="2560"/>
      <c r="H1" s="2560"/>
      <c r="I1" s="2560"/>
      <c r="J1" s="1439"/>
    </row>
    <row r="2" spans="2:10" s="1351" customFormat="1" ht="12.75" customHeight="1" x14ac:dyDescent="0.2">
      <c r="B2" s="2561">
        <f>'Single Audit Cover'!E7</f>
        <v>13000000041</v>
      </c>
      <c r="C2" s="2562"/>
      <c r="D2" s="2562"/>
      <c r="E2" s="2562"/>
      <c r="F2" s="2562"/>
      <c r="G2" s="2562"/>
      <c r="H2" s="2562"/>
      <c r="I2" s="2562"/>
      <c r="J2" s="1439"/>
    </row>
    <row r="3" spans="2:10" s="1351" customFormat="1" ht="12.75" customHeight="1" x14ac:dyDescent="0.2">
      <c r="B3" s="2563" t="s">
        <v>1512</v>
      </c>
      <c r="C3" s="2547"/>
      <c r="D3" s="2547"/>
      <c r="E3" s="2547"/>
      <c r="F3" s="2547"/>
      <c r="G3" s="2547"/>
      <c r="H3" s="2547"/>
      <c r="I3" s="2547"/>
      <c r="J3" s="1438"/>
    </row>
    <row r="4" spans="2:10" s="1351" customFormat="1" ht="12.75" customHeight="1" x14ac:dyDescent="0.2">
      <c r="B4" s="2563" t="str">
        <f>'Single Audit Cover'!A4</f>
        <v>Year Ending June 30, 2017</v>
      </c>
      <c r="C4" s="2547"/>
      <c r="D4" s="2547"/>
      <c r="E4" s="2547"/>
      <c r="F4" s="2547"/>
      <c r="G4" s="2547"/>
      <c r="H4" s="2547"/>
      <c r="I4" s="2547"/>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63" t="s">
        <v>1511</v>
      </c>
      <c r="C7" s="2547"/>
      <c r="D7" s="2547"/>
      <c r="E7" s="2547"/>
      <c r="F7" s="2547"/>
      <c r="G7" s="2547"/>
      <c r="H7" s="2547"/>
      <c r="I7" s="254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4" t="s">
        <v>1360</v>
      </c>
      <c r="D11" s="2564"/>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2092</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t="s">
        <v>2092</v>
      </c>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2073</v>
      </c>
      <c r="C20" s="1424"/>
      <c r="D20" s="1423"/>
      <c r="E20" s="1419"/>
      <c r="F20" s="1356" t="s">
        <v>1031</v>
      </c>
      <c r="G20" s="1419" t="s">
        <v>2092</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5"/>
      <c r="E29" s="2565"/>
      <c r="F29" s="2565"/>
      <c r="G29" s="2565"/>
      <c r="H29" s="2565"/>
      <c r="I29" s="2565"/>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1941</v>
      </c>
      <c r="C33" s="1371"/>
      <c r="E33" s="1419"/>
      <c r="F33" s="1356" t="s">
        <v>1031</v>
      </c>
      <c r="G33" s="1419"/>
      <c r="H33" s="1356" t="s">
        <v>105</v>
      </c>
    </row>
    <row r="35" spans="2:9" x14ac:dyDescent="0.2">
      <c r="B35" s="2060" t="s">
        <v>2074</v>
      </c>
      <c r="C35" s="1420"/>
      <c r="D35" s="1338"/>
    </row>
    <row r="36" spans="2:9" ht="6" customHeight="1" x14ac:dyDescent="0.2">
      <c r="B36" s="2060"/>
      <c r="C36" s="1420"/>
      <c r="D36" s="1338"/>
    </row>
    <row r="37" spans="2:9" ht="17.25" customHeight="1" x14ac:dyDescent="0.2">
      <c r="B37" s="2061" t="s">
        <v>1500</v>
      </c>
      <c r="C37" s="2566" t="s">
        <v>1499</v>
      </c>
      <c r="D37" s="2567"/>
      <c r="E37" s="2567"/>
      <c r="F37" s="2568"/>
      <c r="G37" s="2566" t="s">
        <v>2075</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48" t="s">
        <v>2076</v>
      </c>
      <c r="D43" s="2549"/>
      <c r="E43" s="2549"/>
      <c r="F43" s="2550"/>
      <c r="G43" s="2551">
        <f>SUM(G38:I42)</f>
        <v>0</v>
      </c>
      <c r="H43" s="2551"/>
      <c r="I43" s="2551"/>
    </row>
    <row r="44" spans="2:9" ht="12.75" customHeight="1" x14ac:dyDescent="0.2"/>
    <row r="45" spans="2:9" ht="12.75" customHeight="1" x14ac:dyDescent="0.2">
      <c r="B45" s="1431" t="s">
        <v>2077</v>
      </c>
      <c r="D45" s="2552">
        <v>0</v>
      </c>
      <c r="E45" s="2553"/>
    </row>
    <row r="46" spans="2:9" ht="5.25" customHeight="1" x14ac:dyDescent="0.2">
      <c r="B46" s="2063"/>
      <c r="D46" s="2064"/>
      <c r="E46" s="2065"/>
    </row>
    <row r="47" spans="2:9" ht="12.75" customHeight="1" x14ac:dyDescent="0.2">
      <c r="B47" s="1356" t="s">
        <v>2078</v>
      </c>
      <c r="C47" s="1356"/>
      <c r="D47" s="2066" t="e">
        <f>+G43/D45</f>
        <v>#DIV/0!</v>
      </c>
      <c r="E47" s="2067"/>
      <c r="F47" s="2068"/>
      <c r="I47" s="2069"/>
    </row>
    <row r="48" spans="2:9" ht="9.9499999999999993" customHeight="1" x14ac:dyDescent="0.2"/>
    <row r="49" spans="1:9" x14ac:dyDescent="0.2">
      <c r="B49" s="1359" t="s">
        <v>1498</v>
      </c>
      <c r="C49" s="1371"/>
      <c r="D49" s="1371"/>
      <c r="E49" s="2554"/>
      <c r="F49" s="2554"/>
      <c r="G49" s="2554"/>
      <c r="H49" s="1405"/>
    </row>
    <row r="51" spans="1:9" ht="13.5" customHeight="1" x14ac:dyDescent="0.2">
      <c r="B51" s="1359" t="s">
        <v>1497</v>
      </c>
      <c r="C51" s="1371"/>
      <c r="E51" s="1419"/>
      <c r="F51" s="1356" t="s">
        <v>1031</v>
      </c>
      <c r="G51" s="1419"/>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2079</v>
      </c>
      <c r="C54" s="1418"/>
      <c r="D54" s="1418"/>
    </row>
    <row r="55" spans="1:9" s="1413" customFormat="1" ht="12.75" customHeight="1" x14ac:dyDescent="0.2">
      <c r="A55" s="1414"/>
      <c r="B55" s="1415" t="s">
        <v>2080</v>
      </c>
      <c r="C55" s="1414"/>
      <c r="D55" s="1414"/>
    </row>
    <row r="56" spans="1:9" s="1413" customFormat="1" ht="12.75" customHeight="1" x14ac:dyDescent="0.2">
      <c r="A56" s="1414"/>
      <c r="B56" s="1415" t="s">
        <v>2081</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2082</v>
      </c>
      <c r="C62" s="1416"/>
      <c r="D62" s="1416"/>
    </row>
    <row r="63" spans="1:9" s="1413" customFormat="1" ht="13.5" customHeight="1" x14ac:dyDescent="0.2">
      <c r="A63" s="1414"/>
      <c r="B63" s="1415" t="s">
        <v>2083</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26&amp;R&amp;8Page 26</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sqref="A1:C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9" t="str">
        <f>'Single Audit Cover'!A7</f>
        <v>Mt. Vernon Area Vocational Center</v>
      </c>
      <c r="C1" s="2559"/>
      <c r="D1" s="2559"/>
      <c r="E1" s="2559"/>
      <c r="F1" s="2559"/>
      <c r="G1" s="2559"/>
      <c r="H1" s="2559"/>
      <c r="I1" s="2559"/>
      <c r="J1" s="2559"/>
      <c r="K1" s="2559"/>
      <c r="L1" s="1472"/>
      <c r="M1" s="1472"/>
    </row>
    <row r="2" spans="1:13" ht="12" customHeight="1" x14ac:dyDescent="0.2">
      <c r="B2" s="2561">
        <f>'Single Audit Cover'!E7</f>
        <v>13000000041</v>
      </c>
      <c r="C2" s="2561"/>
      <c r="D2" s="2561"/>
      <c r="E2" s="2561"/>
      <c r="F2" s="2561"/>
      <c r="G2" s="2561"/>
      <c r="H2" s="2561"/>
      <c r="I2" s="2561"/>
      <c r="J2" s="2561"/>
      <c r="K2" s="2561"/>
      <c r="L2" s="1471"/>
      <c r="M2" s="1470"/>
    </row>
    <row r="3" spans="1:13" ht="10.35" customHeight="1" x14ac:dyDescent="0.2">
      <c r="B3" s="2546" t="s">
        <v>1512</v>
      </c>
      <c r="C3" s="2546"/>
      <c r="D3" s="2546"/>
      <c r="E3" s="2546"/>
      <c r="F3" s="2546"/>
      <c r="G3" s="2546"/>
      <c r="H3" s="2546"/>
      <c r="I3" s="2546"/>
      <c r="J3" s="2546"/>
      <c r="K3" s="2546"/>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2021</v>
      </c>
      <c r="D10" s="1684">
        <v>1</v>
      </c>
      <c r="E10" s="1405"/>
      <c r="F10" s="1409" t="s">
        <v>1529</v>
      </c>
      <c r="G10" s="1464"/>
      <c r="H10" s="1465" t="s">
        <v>1528</v>
      </c>
      <c r="I10" s="1464" t="s">
        <v>2092</v>
      </c>
      <c r="J10" s="2078" t="s">
        <v>1527</v>
      </c>
      <c r="K10" s="1405"/>
      <c r="L10" s="1441"/>
    </row>
    <row r="11" spans="1:13" ht="13.5" customHeight="1" x14ac:dyDescent="0.2">
      <c r="B11" s="1405"/>
      <c r="C11" s="1405"/>
      <c r="D11" s="1405"/>
      <c r="E11" s="1405"/>
      <c r="F11" s="1405"/>
      <c r="G11" s="1426"/>
      <c r="H11" s="1405"/>
      <c r="I11" s="2079" t="s">
        <v>1526</v>
      </c>
      <c r="J11" s="1405"/>
      <c r="K11" s="1462">
        <v>2015</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3" t="s">
        <v>2114</v>
      </c>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3" t="s">
        <v>2115</v>
      </c>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0" t="s">
        <v>2084</v>
      </c>
      <c r="C19" s="2080"/>
      <c r="D19" s="2081"/>
      <c r="E19" s="2081"/>
      <c r="F19" s="2081"/>
      <c r="G19" s="2082"/>
      <c r="H19" s="2081"/>
      <c r="I19" s="2082"/>
      <c r="J19" s="2081"/>
      <c r="K19" s="2081"/>
      <c r="L19" s="1459"/>
    </row>
    <row r="20" spans="2:12" ht="45.75" customHeight="1" x14ac:dyDescent="0.2">
      <c r="B20" s="2576" t="s">
        <v>2116</v>
      </c>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3" t="s">
        <v>2117</v>
      </c>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33" customHeight="1" x14ac:dyDescent="0.2">
      <c r="B26" s="2573" t="s">
        <v>2118</v>
      </c>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54" customHeight="1" x14ac:dyDescent="0.2">
      <c r="B29" s="2577" t="s">
        <v>2120</v>
      </c>
      <c r="C29" s="2577"/>
      <c r="D29" s="2578"/>
      <c r="E29" s="2578"/>
      <c r="F29" s="2578"/>
      <c r="G29" s="2578"/>
      <c r="H29" s="2578"/>
      <c r="I29" s="2578"/>
      <c r="J29" s="2578"/>
      <c r="K29" s="257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2" t="s">
        <v>2119</v>
      </c>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2022</v>
      </c>
      <c r="C40" s="1356"/>
      <c r="L40" s="1441"/>
    </row>
    <row r="41" spans="1:13" ht="9.6" customHeight="1" x14ac:dyDescent="0.2">
      <c r="B41" s="1356" t="s">
        <v>2023</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1942</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27&amp;R&amp;8Page 27</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19" zoomScaleNormal="110" workbookViewId="0">
      <selection sqref="A1:C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9" t="str">
        <f>'Single Audit Cover'!A7</f>
        <v>Mt. Vernon Area Vocational Center</v>
      </c>
      <c r="C1" s="2559"/>
      <c r="D1" s="2559"/>
      <c r="E1" s="2559"/>
      <c r="F1" s="2559"/>
      <c r="G1" s="2559"/>
      <c r="H1" s="2559"/>
      <c r="I1" s="2559"/>
      <c r="J1" s="2559"/>
      <c r="K1" s="2559"/>
      <c r="L1" s="1472"/>
      <c r="M1" s="1472"/>
    </row>
    <row r="2" spans="1:13" ht="12" customHeight="1" x14ac:dyDescent="0.2">
      <c r="B2" s="2561">
        <f>'Single Audit Cover'!E7</f>
        <v>13000000041</v>
      </c>
      <c r="C2" s="2561"/>
      <c r="D2" s="2561"/>
      <c r="E2" s="2561"/>
      <c r="F2" s="2561"/>
      <c r="G2" s="2561"/>
      <c r="H2" s="2561"/>
      <c r="I2" s="2561"/>
      <c r="J2" s="2561"/>
      <c r="K2" s="2561"/>
      <c r="L2" s="1471"/>
      <c r="M2" s="1470"/>
    </row>
    <row r="3" spans="1:13" ht="10.35" customHeight="1" x14ac:dyDescent="0.2">
      <c r="B3" s="2546" t="s">
        <v>1512</v>
      </c>
      <c r="C3" s="2546"/>
      <c r="D3" s="2546"/>
      <c r="E3" s="2546"/>
      <c r="F3" s="2546"/>
      <c r="G3" s="2546"/>
      <c r="H3" s="2546"/>
      <c r="I3" s="2546"/>
      <c r="J3" s="2546"/>
      <c r="K3" s="2546"/>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2021</v>
      </c>
      <c r="D10" s="1684">
        <v>2</v>
      </c>
      <c r="E10" s="1405"/>
      <c r="F10" s="1409" t="s">
        <v>1529</v>
      </c>
      <c r="G10" s="1464"/>
      <c r="H10" s="1465" t="s">
        <v>1528</v>
      </c>
      <c r="I10" s="1464" t="s">
        <v>2092</v>
      </c>
      <c r="J10" s="2078" t="s">
        <v>1527</v>
      </c>
      <c r="K10" s="1405"/>
      <c r="L10" s="1441"/>
    </row>
    <row r="11" spans="1:13" ht="13.5" customHeight="1" x14ac:dyDescent="0.2">
      <c r="B11" s="1405"/>
      <c r="C11" s="1405"/>
      <c r="D11" s="1405"/>
      <c r="E11" s="1405"/>
      <c r="F11" s="1405"/>
      <c r="G11" s="1426"/>
      <c r="H11" s="1405"/>
      <c r="I11" s="2079" t="s">
        <v>1526</v>
      </c>
      <c r="J11" s="1405"/>
      <c r="K11" s="1462">
        <v>2015</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54.75" customHeight="1" x14ac:dyDescent="0.2">
      <c r="B14" s="2573" t="s">
        <v>2126</v>
      </c>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3" t="s">
        <v>2121</v>
      </c>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0" t="s">
        <v>2084</v>
      </c>
      <c r="C19" s="2080"/>
      <c r="D19" s="2081"/>
      <c r="E19" s="2081"/>
      <c r="F19" s="2081"/>
      <c r="G19" s="2082"/>
      <c r="H19" s="2081"/>
      <c r="I19" s="2082"/>
      <c r="J19" s="2081"/>
      <c r="K19" s="2081"/>
      <c r="L19" s="1459"/>
    </row>
    <row r="20" spans="2:12" ht="45.75" customHeight="1" x14ac:dyDescent="0.2">
      <c r="B20" s="2576" t="s">
        <v>2122</v>
      </c>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3" t="s">
        <v>2123</v>
      </c>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33.75" customHeight="1" x14ac:dyDescent="0.2">
      <c r="B26" s="2573" t="s">
        <v>2124</v>
      </c>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54.75" customHeight="1" x14ac:dyDescent="0.2">
      <c r="B29" s="2579" t="s">
        <v>2127</v>
      </c>
      <c r="C29" s="2579"/>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2" t="s">
        <v>2125</v>
      </c>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2022</v>
      </c>
      <c r="C40" s="1356"/>
      <c r="L40" s="1441"/>
    </row>
    <row r="41" spans="1:13" ht="9.6" customHeight="1" x14ac:dyDescent="0.2">
      <c r="B41" s="1356" t="s">
        <v>2023</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1942</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28" orientation="portrait" useFirstPageNumber="1" r:id="rId1"/>
  <headerFooter alignWithMargins="0">
    <oddHeader>&amp;L&amp;8Page 28&amp;R&amp;8Page 28</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R30" sqref="R30"/>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3" t="str">
        <f>'Single Audit Cover'!A7</f>
        <v>Mt. Vernon Area Vocational Center</v>
      </c>
      <c r="C1" s="2583"/>
      <c r="D1" s="2583"/>
      <c r="E1" s="2583"/>
      <c r="F1" s="2583"/>
      <c r="G1" s="2583"/>
      <c r="H1" s="2583"/>
      <c r="I1" s="2583"/>
      <c r="J1" s="2583"/>
      <c r="K1" s="2583"/>
      <c r="L1" s="1491"/>
    </row>
    <row r="2" spans="1:12" ht="12.75" customHeight="1" x14ac:dyDescent="0.2">
      <c r="B2" s="2584">
        <f>'Single Audit Cover'!E7</f>
        <v>13000000041</v>
      </c>
      <c r="C2" s="2584"/>
      <c r="D2" s="2584"/>
      <c r="E2" s="2584"/>
      <c r="F2" s="2584"/>
      <c r="G2" s="2584"/>
      <c r="H2" s="2584"/>
      <c r="I2" s="2584"/>
      <c r="J2" s="2584"/>
      <c r="K2" s="2584"/>
      <c r="L2" s="1490"/>
    </row>
    <row r="3" spans="1:12" ht="12.75" customHeight="1" x14ac:dyDescent="0.2">
      <c r="B3" s="2546" t="s">
        <v>1512</v>
      </c>
      <c r="C3" s="2546"/>
      <c r="D3" s="2546"/>
      <c r="E3" s="2546"/>
      <c r="F3" s="2546"/>
      <c r="G3" s="2546"/>
      <c r="H3" s="2546"/>
      <c r="I3" s="2546"/>
      <c r="J3" s="2546"/>
      <c r="K3" s="2546"/>
      <c r="L3" s="1469"/>
    </row>
    <row r="4" spans="1:12" ht="12.75" customHeight="1" x14ac:dyDescent="0.2">
      <c r="B4" s="2546" t="str">
        <f>'Single Audit Cover'!A4</f>
        <v>Year Ending June 30, 2017</v>
      </c>
      <c r="C4" s="2546"/>
      <c r="D4" s="2546"/>
      <c r="E4" s="2546"/>
      <c r="F4" s="2546"/>
      <c r="G4" s="2546"/>
      <c r="H4" s="2546"/>
      <c r="I4" s="2546"/>
      <c r="J4" s="2546"/>
      <c r="K4" s="2546"/>
      <c r="L4" s="1469"/>
    </row>
    <row r="5" spans="1:12" ht="5.25" customHeight="1" x14ac:dyDescent="0.2">
      <c r="B5" s="1339" t="s">
        <v>1365</v>
      </c>
      <c r="C5" s="1339"/>
      <c r="L5" s="1405"/>
    </row>
    <row r="6" spans="1:12" ht="30.75" customHeight="1" x14ac:dyDescent="0.2">
      <c r="A6" s="1405"/>
      <c r="B6" s="2585" t="s">
        <v>1551</v>
      </c>
      <c r="C6" s="2585"/>
      <c r="D6" s="2585"/>
      <c r="E6" s="2585"/>
      <c r="F6" s="2585"/>
      <c r="G6" s="2585"/>
      <c r="H6" s="2585"/>
      <c r="I6" s="2585"/>
      <c r="J6" s="2585"/>
      <c r="K6" s="2585"/>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2021</v>
      </c>
      <c r="D8" s="1687"/>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5"/>
      <c r="G12" s="2565"/>
      <c r="H12" s="2565"/>
      <c r="I12" s="2565"/>
      <c r="J12" s="2565"/>
      <c r="K12" s="2565"/>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0"/>
      <c r="E14" s="2580"/>
      <c r="F14" s="2580"/>
      <c r="H14" s="1408" t="s">
        <v>1545</v>
      </c>
      <c r="I14" s="2581"/>
      <c r="J14" s="2581"/>
      <c r="K14" s="2581"/>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1"/>
      <c r="E16" s="2581"/>
      <c r="F16" s="2581"/>
      <c r="G16" s="2581"/>
      <c r="H16" s="2581"/>
      <c r="I16" s="2581"/>
      <c r="J16" s="2581"/>
      <c r="K16" s="2581"/>
      <c r="L16" s="1405"/>
    </row>
    <row r="17" spans="2:12" ht="13.5" customHeight="1" x14ac:dyDescent="0.2">
      <c r="B17" s="1409" t="s">
        <v>1543</v>
      </c>
      <c r="C17" s="1409"/>
      <c r="D17" s="2582"/>
      <c r="E17" s="2582"/>
      <c r="F17" s="2582"/>
      <c r="G17" s="2582"/>
      <c r="H17" s="2582"/>
      <c r="I17" s="2582"/>
      <c r="J17" s="2582"/>
      <c r="K17" s="2582"/>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2085</v>
      </c>
      <c r="C49" s="1360"/>
      <c r="G49" s="1351"/>
      <c r="I49" s="1351"/>
    </row>
    <row r="50" spans="2:9" ht="11.1" customHeight="1" x14ac:dyDescent="0.2">
      <c r="B50" s="1360" t="s">
        <v>1943</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Layout" zoomScaleNormal="110" workbookViewId="0">
      <selection sqref="A1:C1"/>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9" t="str">
        <f>'Single Audit Cover'!A7</f>
        <v>Mt. Vernon Area Vocational Center</v>
      </c>
      <c r="C1" s="2559"/>
      <c r="D1" s="2559"/>
      <c r="E1" s="1501"/>
    </row>
    <row r="2" spans="2:5" s="1371" customFormat="1" ht="12.75" customHeight="1" x14ac:dyDescent="0.2">
      <c r="B2" s="2561">
        <f>'Single Audit Cover'!E7</f>
        <v>13000000041</v>
      </c>
      <c r="C2" s="2561"/>
      <c r="D2" s="2561"/>
      <c r="E2" s="1500"/>
    </row>
    <row r="3" spans="2:5" s="1332" customFormat="1" ht="12.75" customHeight="1" x14ac:dyDescent="0.2">
      <c r="B3" s="2546" t="s">
        <v>1561</v>
      </c>
      <c r="C3" s="2546"/>
      <c r="D3" s="2546"/>
      <c r="E3" s="2005"/>
    </row>
    <row r="4" spans="2:5" s="1371" customFormat="1" ht="12.75" customHeight="1" x14ac:dyDescent="0.2">
      <c r="B4" s="2586" t="str">
        <f>'Single Audit Cover'!A4</f>
        <v>Year Ending June 30, 2017</v>
      </c>
      <c r="C4" s="2586"/>
      <c r="D4" s="2586"/>
      <c r="E4" s="1499"/>
    </row>
    <row r="5" spans="2:5" s="1371" customFormat="1" ht="40.15" customHeight="1" x14ac:dyDescent="0.2">
      <c r="B5" s="1688"/>
      <c r="C5" s="1482"/>
      <c r="D5" s="1482"/>
      <c r="E5" s="1482"/>
    </row>
    <row r="6" spans="2:5" s="1371" customFormat="1" ht="13.5" customHeight="1" x14ac:dyDescent="0.2">
      <c r="B6" s="1498" t="s">
        <v>1560</v>
      </c>
      <c r="C6" s="1498" t="s">
        <v>1559</v>
      </c>
      <c r="D6" s="1498" t="s">
        <v>1558</v>
      </c>
    </row>
    <row r="7" spans="2:5" ht="13.5" customHeight="1" x14ac:dyDescent="0.2">
      <c r="B7" s="1689"/>
      <c r="C7" s="1497"/>
      <c r="D7" s="1497"/>
      <c r="E7" s="1497"/>
    </row>
    <row r="8" spans="2:5" ht="13.5" customHeight="1" x14ac:dyDescent="0.2">
      <c r="B8" s="1689" t="s">
        <v>2128</v>
      </c>
      <c r="C8" s="1497" t="s">
        <v>2114</v>
      </c>
      <c r="D8" s="1497" t="s">
        <v>2129</v>
      </c>
      <c r="E8" s="1497"/>
    </row>
    <row r="9" spans="2:5" ht="13.5" customHeight="1" x14ac:dyDescent="0.2">
      <c r="B9" s="1690"/>
      <c r="C9" s="1410"/>
      <c r="D9" s="1410"/>
      <c r="E9" s="1410"/>
    </row>
    <row r="10" spans="2:5" ht="13.5" customHeight="1" x14ac:dyDescent="0.2">
      <c r="B10" s="1689" t="s">
        <v>2130</v>
      </c>
      <c r="C10" s="1410" t="s">
        <v>2131</v>
      </c>
      <c r="D10" s="1410" t="s">
        <v>2129</v>
      </c>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1944</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29&amp;R&amp;8Page 29</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Layout" topLeftCell="A7" zoomScaleNormal="110" zoomScaleSheetLayoutView="100" workbookViewId="0">
      <selection sqref="A1:C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9" t="str">
        <f>'Single Audit Cover'!A7</f>
        <v>Mt. Vernon Area Vocational Center</v>
      </c>
      <c r="C1" s="2559"/>
      <c r="D1" s="2559"/>
      <c r="E1" s="2559"/>
      <c r="F1" s="1491"/>
      <c r="G1" s="1491"/>
      <c r="H1" s="1491"/>
      <c r="I1" s="1491"/>
      <c r="J1" s="1491"/>
      <c r="K1" s="1491"/>
      <c r="L1" s="1491"/>
    </row>
    <row r="2" spans="2:12" ht="13.5" customHeight="1" x14ac:dyDescent="0.2">
      <c r="B2" s="2561">
        <f>'Single Audit Cover'!E7</f>
        <v>13000000041</v>
      </c>
      <c r="C2" s="2561"/>
      <c r="D2" s="2561"/>
      <c r="E2" s="2561"/>
      <c r="F2" s="1490"/>
      <c r="G2" s="1490"/>
      <c r="H2" s="1490"/>
      <c r="I2" s="1490"/>
      <c r="J2" s="1490"/>
      <c r="K2" s="1490"/>
      <c r="L2" s="1490"/>
    </row>
    <row r="3" spans="2:12" ht="13.5" customHeight="1" x14ac:dyDescent="0.2">
      <c r="B3" s="2546" t="s">
        <v>1569</v>
      </c>
      <c r="C3" s="2546"/>
      <c r="D3" s="2546"/>
      <c r="E3" s="2546"/>
      <c r="F3" s="2005"/>
      <c r="G3" s="2005"/>
      <c r="H3" s="2005"/>
      <c r="I3" s="2005"/>
      <c r="J3" s="2005"/>
      <c r="K3" s="2005"/>
      <c r="L3" s="2005"/>
    </row>
    <row r="4" spans="2:12" ht="13.5" customHeight="1" x14ac:dyDescent="0.2">
      <c r="B4" s="2587" t="str">
        <f>'Single Audit Cover'!A4</f>
        <v>Year Ending June 30, 2017</v>
      </c>
      <c r="C4" s="2587"/>
      <c r="D4" s="2587"/>
      <c r="E4" s="2587"/>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2021</v>
      </c>
      <c r="D8" s="1695">
        <v>1</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9" t="s">
        <v>2132</v>
      </c>
      <c r="C11" s="2579"/>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9" t="s">
        <v>2133</v>
      </c>
      <c r="C14" s="2579"/>
      <c r="D14" s="2573"/>
      <c r="E14" s="2573"/>
    </row>
    <row r="15" spans="2:12" ht="13.5" customHeight="1" x14ac:dyDescent="0.2">
      <c r="B15" s="1405"/>
      <c r="C15" s="1405"/>
      <c r="D15" s="1405"/>
    </row>
    <row r="16" spans="2:12" ht="13.5" customHeight="1" x14ac:dyDescent="0.2">
      <c r="B16" s="1306" t="s">
        <v>1564</v>
      </c>
      <c r="C16" s="1306"/>
      <c r="D16" s="1405"/>
      <c r="E16" s="1962" t="s">
        <v>2134</v>
      </c>
    </row>
    <row r="17" spans="2:5" ht="13.5" customHeight="1" x14ac:dyDescent="0.2">
      <c r="B17" s="1405"/>
      <c r="C17" s="1405"/>
      <c r="D17" s="1405"/>
    </row>
    <row r="18" spans="2:5" ht="13.5" customHeight="1" x14ac:dyDescent="0.2">
      <c r="B18" s="1306" t="s">
        <v>1563</v>
      </c>
      <c r="C18" s="1306"/>
      <c r="D18" s="1405"/>
      <c r="E18" s="1497" t="s">
        <v>2135</v>
      </c>
    </row>
    <row r="19" spans="2:5" ht="13.5" customHeight="1" x14ac:dyDescent="0.2">
      <c r="B19" s="1405"/>
      <c r="C19" s="1405"/>
      <c r="D19" s="1405"/>
    </row>
    <row r="20" spans="2:5" ht="13.5" customHeight="1" x14ac:dyDescent="0.2">
      <c r="B20" s="1306" t="s">
        <v>1562</v>
      </c>
      <c r="C20" s="1306"/>
      <c r="D20" s="1405"/>
      <c r="E20" s="1497" t="s">
        <v>2140</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30&amp;R&amp;8Page 30</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Layout" topLeftCell="A4" zoomScaleNormal="110" zoomScaleSheetLayoutView="100" workbookViewId="0">
      <selection sqref="A1:C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9" t="str">
        <f>'Single Audit Cover'!A7</f>
        <v>Mt. Vernon Area Vocational Center</v>
      </c>
      <c r="C1" s="2559"/>
      <c r="D1" s="2559"/>
      <c r="E1" s="2559"/>
      <c r="F1" s="1491"/>
      <c r="G1" s="1491"/>
      <c r="H1" s="1491"/>
      <c r="I1" s="1491"/>
      <c r="J1" s="1491"/>
      <c r="K1" s="1491"/>
      <c r="L1" s="1491"/>
    </row>
    <row r="2" spans="2:12" ht="13.5" customHeight="1" x14ac:dyDescent="0.2">
      <c r="B2" s="2561">
        <f>'Single Audit Cover'!E7</f>
        <v>13000000041</v>
      </c>
      <c r="C2" s="2561"/>
      <c r="D2" s="2561"/>
      <c r="E2" s="2561"/>
      <c r="F2" s="1490"/>
      <c r="G2" s="1490"/>
      <c r="H2" s="1490"/>
      <c r="I2" s="1490"/>
      <c r="J2" s="1490"/>
      <c r="K2" s="1490"/>
      <c r="L2" s="1490"/>
    </row>
    <row r="3" spans="2:12" ht="13.5" customHeight="1" x14ac:dyDescent="0.2">
      <c r="B3" s="2546" t="s">
        <v>1569</v>
      </c>
      <c r="C3" s="2546"/>
      <c r="D3" s="2546"/>
      <c r="E3" s="2546"/>
      <c r="F3" s="2104"/>
      <c r="G3" s="2104"/>
      <c r="H3" s="2104"/>
      <c r="I3" s="2104"/>
      <c r="J3" s="2104"/>
      <c r="K3" s="2104"/>
      <c r="L3" s="2104"/>
    </row>
    <row r="4" spans="2:12" ht="13.5" customHeight="1" x14ac:dyDescent="0.2">
      <c r="B4" s="2587" t="str">
        <f>'Single Audit Cover'!A4</f>
        <v>Year Ending June 30, 2017</v>
      </c>
      <c r="C4" s="2587"/>
      <c r="D4" s="2587"/>
      <c r="E4" s="2587"/>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2021</v>
      </c>
      <c r="D8" s="1695">
        <v>2</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9" t="s">
        <v>2136</v>
      </c>
      <c r="C11" s="2579"/>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9" t="s">
        <v>2137</v>
      </c>
      <c r="C14" s="2579"/>
      <c r="D14" s="2573"/>
      <c r="E14" s="2573"/>
    </row>
    <row r="15" spans="2:12" ht="13.5" customHeight="1" x14ac:dyDescent="0.2">
      <c r="B15" s="1405"/>
      <c r="C15" s="1405"/>
      <c r="D15" s="1405"/>
    </row>
    <row r="16" spans="2:12" ht="13.5" customHeight="1" x14ac:dyDescent="0.2">
      <c r="B16" s="1306" t="s">
        <v>1564</v>
      </c>
      <c r="C16" s="1306"/>
      <c r="D16" s="1405"/>
      <c r="E16" s="1962" t="s">
        <v>2134</v>
      </c>
    </row>
    <row r="17" spans="2:5" ht="13.5" customHeight="1" x14ac:dyDescent="0.2">
      <c r="B17" s="1405"/>
      <c r="C17" s="1405"/>
      <c r="D17" s="1405"/>
    </row>
    <row r="18" spans="2:5" ht="13.5" customHeight="1" x14ac:dyDescent="0.2">
      <c r="B18" s="1306" t="s">
        <v>1563</v>
      </c>
      <c r="C18" s="1306"/>
      <c r="D18" s="1405"/>
      <c r="E18" s="1497" t="s">
        <v>2135</v>
      </c>
    </row>
    <row r="19" spans="2:5" ht="13.5" customHeight="1" x14ac:dyDescent="0.2">
      <c r="B19" s="1405"/>
      <c r="C19" s="1405"/>
      <c r="D19" s="1405"/>
    </row>
    <row r="20" spans="2:5" ht="13.5" customHeight="1" x14ac:dyDescent="0.2">
      <c r="B20" s="1306" t="s">
        <v>1562</v>
      </c>
      <c r="C20" s="1306"/>
      <c r="D20" s="1405"/>
      <c r="E20" s="1497" t="s">
        <v>2140</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31&amp;R&amp;8Page 31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13000000041</v>
      </c>
    </row>
    <row r="3" spans="1:2" x14ac:dyDescent="0.2">
      <c r="A3" t="s">
        <v>1110</v>
      </c>
      <c r="B3" s="1222" t="str">
        <f>COVER!A15</f>
        <v>Jefferson</v>
      </c>
    </row>
    <row r="4" spans="1:2" x14ac:dyDescent="0.2">
      <c r="A4" t="s">
        <v>1166</v>
      </c>
      <c r="B4" s="1222" t="str">
        <f>COVER!A17</f>
        <v>Mt. Vernon Area Vocational Center</v>
      </c>
    </row>
    <row r="5" spans="1:2" x14ac:dyDescent="0.2">
      <c r="A5" t="s">
        <v>799</v>
      </c>
      <c r="B5" s="1222" t="str">
        <f>COVER!A38</f>
        <v>Marilyn Holt</v>
      </c>
    </row>
    <row r="6" spans="1:2" x14ac:dyDescent="0.2">
      <c r="A6" t="s">
        <v>804</v>
      </c>
      <c r="B6" s="1222">
        <f>COVER!P35</f>
        <v>0</v>
      </c>
    </row>
    <row r="7" spans="1:2" x14ac:dyDescent="0.2">
      <c r="A7" t="s">
        <v>800</v>
      </c>
      <c r="B7" s="1222">
        <f>COVER!I38</f>
        <v>0</v>
      </c>
    </row>
    <row r="8" spans="1:2" x14ac:dyDescent="0.2">
      <c r="A8" t="s">
        <v>801</v>
      </c>
      <c r="B8" s="1222" t="str">
        <f>COVER!T38</f>
        <v>Ron Daniels</v>
      </c>
    </row>
    <row r="9" spans="1:2" x14ac:dyDescent="0.2">
      <c r="A9" s="21" t="s">
        <v>1111</v>
      </c>
      <c r="B9" s="1901" t="str">
        <f>AUDITCHECK!D29</f>
        <v>CASH</v>
      </c>
    </row>
    <row r="10" spans="1:2" x14ac:dyDescent="0.2">
      <c r="A10" t="s">
        <v>1130</v>
      </c>
      <c r="B10" s="1222">
        <f>COVER!B5</f>
        <v>0</v>
      </c>
    </row>
    <row r="11" spans="1:2" x14ac:dyDescent="0.2">
      <c r="A11" t="s">
        <v>1131</v>
      </c>
      <c r="B11" s="1222" t="str">
        <f>COVER!B6</f>
        <v>x</v>
      </c>
    </row>
    <row r="12" spans="1:2" x14ac:dyDescent="0.2">
      <c r="A12" s="12" t="s">
        <v>1929</v>
      </c>
      <c r="B12" s="1222" t="str">
        <f>IF(COVER!J29="x","Yes",IF(COVER!L29="X","No",0))</f>
        <v>No</v>
      </c>
    </row>
    <row r="13" spans="1:2" x14ac:dyDescent="0.2">
      <c r="A13" s="12" t="s">
        <v>1930</v>
      </c>
      <c r="B13" s="1222" t="str">
        <f>IF(COVER!J30="x","Yes",IF(COVER!L30="x","No",0))</f>
        <v>No</v>
      </c>
    </row>
    <row r="14" spans="1:2" x14ac:dyDescent="0.2">
      <c r="A14" t="s">
        <v>555</v>
      </c>
      <c r="B14" s="1222" t="str">
        <f>IF(COVER!J31="x","Yes",IF(COVER!L31="x","No",0))</f>
        <v>Yes</v>
      </c>
    </row>
    <row r="15" spans="1:2" x14ac:dyDescent="0.2">
      <c r="A15" t="s">
        <v>657</v>
      </c>
      <c r="B15" s="1222" t="str">
        <f>COVER!T23</f>
        <v>060-004252</v>
      </c>
    </row>
    <row r="16" spans="1:2" x14ac:dyDescent="0.2">
      <c r="A16" t="s">
        <v>490</v>
      </c>
      <c r="B16" s="1222" t="str">
        <f>COVER!T13</f>
        <v>Emling &amp; Hoffman, PC</v>
      </c>
    </row>
    <row r="17" spans="1:2" x14ac:dyDescent="0.2">
      <c r="A17" t="s">
        <v>1030</v>
      </c>
      <c r="B17" s="1222" t="str">
        <f>COVER!T15</f>
        <v>Donald L Hoffman</v>
      </c>
    </row>
    <row r="18" spans="1:2" x14ac:dyDescent="0.2">
      <c r="A18" t="s">
        <v>1345</v>
      </c>
      <c r="B18" s="1222" t="str">
        <f>COVER!T17</f>
        <v>11 West Saint Louis Street</v>
      </c>
    </row>
    <row r="19" spans="1:2" x14ac:dyDescent="0.2">
      <c r="A19" t="s">
        <v>1032</v>
      </c>
      <c r="B19" s="1222" t="str">
        <f>COVER!T25</f>
        <v>donhoffman@emlingcpa.com</v>
      </c>
    </row>
    <row r="20" spans="1:2" x14ac:dyDescent="0.2">
      <c r="A20" t="s">
        <v>1033</v>
      </c>
      <c r="B20" s="1222" t="str">
        <f>COVER!T19</f>
        <v>Nashville</v>
      </c>
    </row>
    <row r="21" spans="1:2" x14ac:dyDescent="0.2">
      <c r="A21" t="s">
        <v>558</v>
      </c>
      <c r="B21" s="1222" t="str">
        <f>COVER!X19</f>
        <v>IL</v>
      </c>
    </row>
    <row r="22" spans="1:2" x14ac:dyDescent="0.2">
      <c r="A22" t="s">
        <v>1034</v>
      </c>
      <c r="B22" s="1222">
        <f>COVER!Z19</f>
        <v>62263</v>
      </c>
    </row>
    <row r="23" spans="1:2" x14ac:dyDescent="0.2">
      <c r="A23" t="s">
        <v>1347</v>
      </c>
      <c r="B23" s="1222" t="str">
        <f>COVER!T21</f>
        <v>618-327-4375</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t="str">
        <f>COVER!U34</f>
        <v>x</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6">
        <f>'Aud Quest 2'!H53</f>
        <v>0</v>
      </c>
    </row>
    <row r="51" spans="1:4" x14ac:dyDescent="0.2">
      <c r="A51" s="12" t="s">
        <v>1842</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123510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394835</v>
      </c>
      <c r="C91" s="13" t="s">
        <v>653</v>
      </c>
      <c r="D91" s="13" t="str">
        <f t="shared" si="0"/>
        <v>Error?</v>
      </c>
    </row>
    <row r="92" spans="1:4" x14ac:dyDescent="0.2">
      <c r="A92" s="54">
        <v>31</v>
      </c>
      <c r="B92" s="1222">
        <f>'Assets-Liab 5-6'!C39</f>
        <v>-271325</v>
      </c>
      <c r="D92" s="13" t="str">
        <f t="shared" si="0"/>
        <v>Error?</v>
      </c>
    </row>
    <row r="93" spans="1:4" x14ac:dyDescent="0.2">
      <c r="A93" s="54">
        <v>32</v>
      </c>
      <c r="B93" s="1222">
        <f>'Assets-Liab 5-6'!C41</f>
        <v>123510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218093</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218093</v>
      </c>
      <c r="C279" s="13" t="s">
        <v>653</v>
      </c>
      <c r="D279" s="13" t="str">
        <f t="shared" si="3"/>
        <v>Error?</v>
      </c>
    </row>
    <row r="280" spans="1:4" x14ac:dyDescent="0.2">
      <c r="A280" s="54">
        <v>219</v>
      </c>
      <c r="B280" s="1222">
        <f>'Assets-Liab 5-6'!M40</f>
        <v>218093</v>
      </c>
      <c r="D280" s="13" t="str">
        <f t="shared" si="3"/>
        <v>Error?</v>
      </c>
    </row>
    <row r="281" spans="1:4" x14ac:dyDescent="0.2">
      <c r="A281" s="54">
        <v>220</v>
      </c>
      <c r="B281" s="1222">
        <f>'Assets-Liab 5-6'!M41</f>
        <v>218093</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327400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327400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0</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327400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33718</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33718</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0</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0</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33718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10519</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10519</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0</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0</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0</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10519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39129</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39129</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0</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39129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31938</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31938</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31938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670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670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670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443374</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443374</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0</v>
      </c>
      <c r="C1115" s="13" t="s">
        <v>653</v>
      </c>
      <c r="D1115" s="13" t="str">
        <f t="shared" si="16"/>
        <v>Error?</v>
      </c>
    </row>
    <row r="1116" spans="1:4" x14ac:dyDescent="0.2">
      <c r="A1116" s="54">
        <v>1055</v>
      </c>
      <c r="B1116" s="1222">
        <f>'Expenditures 15-22'!K44</f>
        <v>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0</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0</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0</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443374</v>
      </c>
      <c r="C1152" s="13" t="s">
        <v>653</v>
      </c>
      <c r="D1152" s="13" t="str">
        <f t="shared" si="17"/>
        <v>Error?</v>
      </c>
    </row>
    <row r="1153" spans="1:4" x14ac:dyDescent="0.2">
      <c r="A1153" s="54">
        <v>1092</v>
      </c>
      <c r="B1153" s="1222">
        <f>'Expenditures 15-22'!K115</f>
        <v>-258918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-12407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-271325</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169866</v>
      </c>
      <c r="D2011" s="13" t="str">
        <f t="shared" si="30"/>
        <v>Error?</v>
      </c>
    </row>
    <row r="2012" spans="1:4" x14ac:dyDescent="0.2">
      <c r="A2012" s="54">
        <v>1951</v>
      </c>
      <c r="B2012" s="1222">
        <f>'Cap Outlay Deprec 27'!C13</f>
        <v>35396</v>
      </c>
      <c r="D2012" s="13" t="str">
        <f t="shared" si="30"/>
        <v>Error?</v>
      </c>
    </row>
    <row r="2013" spans="1:4" x14ac:dyDescent="0.2">
      <c r="A2013" s="54">
        <v>1952</v>
      </c>
      <c r="B2013" s="1222">
        <f>'Cap Outlay Deprec 27'!C16</f>
        <v>205262</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12831</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12831</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182697</v>
      </c>
      <c r="C2029" s="13" t="s">
        <v>653</v>
      </c>
      <c r="D2029" s="13" t="str">
        <f t="shared" si="30"/>
        <v>Error?</v>
      </c>
    </row>
    <row r="2030" spans="1:4" x14ac:dyDescent="0.2">
      <c r="A2030" s="54">
        <v>1969</v>
      </c>
      <c r="B2030" s="1222">
        <f>'Cap Outlay Deprec 27'!F13</f>
        <v>35396</v>
      </c>
      <c r="C2030" s="13" t="s">
        <v>653</v>
      </c>
      <c r="D2030" s="13" t="str">
        <f t="shared" si="30"/>
        <v>Error?</v>
      </c>
    </row>
    <row r="2031" spans="1:4" x14ac:dyDescent="0.2">
      <c r="A2031" s="54">
        <v>1970</v>
      </c>
      <c r="B2031" s="1222">
        <f>'Cap Outlay Deprec 27'!F16</f>
        <v>218093</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70236</v>
      </c>
      <c r="D2035" s="13" t="str">
        <f t="shared" si="30"/>
        <v>Error?</v>
      </c>
    </row>
    <row r="2036" spans="1:4" x14ac:dyDescent="0.2">
      <c r="A2036" s="54">
        <v>1975</v>
      </c>
      <c r="B2036" s="1222">
        <f>'Cap Outlay Deprec 27'!H13</f>
        <v>24777</v>
      </c>
      <c r="D2036" s="13" t="str">
        <f t="shared" si="30"/>
        <v>Error?</v>
      </c>
    </row>
    <row r="2037" spans="1:4" x14ac:dyDescent="0.2">
      <c r="A2037" s="54">
        <v>1976</v>
      </c>
      <c r="B2037" s="1222">
        <f>'Cap Outlay Deprec 27'!H16</f>
        <v>95013</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13069</v>
      </c>
      <c r="D2041" s="13" t="str">
        <f t="shared" si="30"/>
        <v>Error?</v>
      </c>
    </row>
    <row r="2042" spans="1:4" x14ac:dyDescent="0.2">
      <c r="A2042" s="54">
        <v>1981</v>
      </c>
      <c r="B2042" s="1222">
        <f>'Cap Outlay Deprec 27'!I13</f>
        <v>7079</v>
      </c>
      <c r="D2042" s="13" t="str">
        <f t="shared" si="30"/>
        <v>Error?</v>
      </c>
    </row>
    <row r="2043" spans="1:4" x14ac:dyDescent="0.2">
      <c r="A2043" s="54">
        <v>1982</v>
      </c>
      <c r="B2043" s="1222">
        <f>'Cap Outlay Deprec 27'!I16</f>
        <v>20148</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83305</v>
      </c>
      <c r="C2053" s="13" t="s">
        <v>653</v>
      </c>
      <c r="D2053" s="13" t="str">
        <f t="shared" si="31"/>
        <v>Error?</v>
      </c>
    </row>
    <row r="2054" spans="1:4" x14ac:dyDescent="0.2">
      <c r="A2054" s="54">
        <v>1993</v>
      </c>
      <c r="B2054" s="1222">
        <f>'Cap Outlay Deprec 27'!K13</f>
        <v>31856</v>
      </c>
      <c r="C2054" s="13" t="s">
        <v>653</v>
      </c>
      <c r="D2054" s="13" t="str">
        <f t="shared" si="31"/>
        <v>Error?</v>
      </c>
    </row>
    <row r="2055" spans="1:4" x14ac:dyDescent="0.2">
      <c r="A2055" s="54">
        <v>1994</v>
      </c>
      <c r="B2055" s="1222">
        <f>'Cap Outlay Deprec 27'!K16</f>
        <v>115161</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99392</v>
      </c>
      <c r="C2059" s="13" t="s">
        <v>653</v>
      </c>
      <c r="D2059" s="13" t="str">
        <f t="shared" si="31"/>
        <v>Error?</v>
      </c>
    </row>
    <row r="2060" spans="1:4" x14ac:dyDescent="0.2">
      <c r="A2060" s="54">
        <v>1999</v>
      </c>
      <c r="B2060" s="1222">
        <f>'Cap Outlay Deprec 27'!L13</f>
        <v>3540</v>
      </c>
      <c r="C2060" s="13" t="s">
        <v>653</v>
      </c>
      <c r="D2060" s="13" t="str">
        <f t="shared" si="31"/>
        <v>Error?</v>
      </c>
    </row>
    <row r="2061" spans="1:4" x14ac:dyDescent="0.2">
      <c r="A2061" s="54">
        <v>2000</v>
      </c>
      <c r="B2061" s="1222">
        <f>'Cap Outlay Deprec 27'!L16</f>
        <v>102932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166837</v>
      </c>
      <c r="C2551" s="13" t="s">
        <v>653</v>
      </c>
      <c r="D2551" s="13" t="str">
        <f t="shared" si="38"/>
        <v>Error?</v>
      </c>
    </row>
    <row r="2552" spans="1:4" x14ac:dyDescent="0.2">
      <c r="A2552" s="82">
        <v>2491</v>
      </c>
      <c r="D2552" s="13" t="str">
        <f t="shared" si="38"/>
        <v>OK</v>
      </c>
    </row>
    <row r="2553" spans="1:4" x14ac:dyDescent="0.2">
      <c r="A2553" s="54">
        <v>2492</v>
      </c>
      <c r="B2553" s="1222">
        <f>'Acct Summary 7-8'!C6</f>
        <v>17619</v>
      </c>
      <c r="C2553" s="13" t="s">
        <v>653</v>
      </c>
      <c r="D2553" s="13" t="str">
        <f t="shared" si="38"/>
        <v>Error?</v>
      </c>
    </row>
    <row r="2554" spans="1:4" x14ac:dyDescent="0.2">
      <c r="A2554" s="54">
        <v>2493</v>
      </c>
      <c r="B2554" s="1222">
        <f>'Acct Summary 7-8'!C7</f>
        <v>0</v>
      </c>
      <c r="C2554" s="13" t="s">
        <v>653</v>
      </c>
      <c r="D2554" s="13" t="str">
        <f t="shared" si="38"/>
        <v>Error?</v>
      </c>
    </row>
    <row r="2555" spans="1:4" x14ac:dyDescent="0.2">
      <c r="A2555" s="54">
        <v>2494</v>
      </c>
      <c r="B2555" s="1222">
        <f>'Acct Summary 7-8'!C8</f>
        <v>184456</v>
      </c>
      <c r="C2555" s="13" t="s">
        <v>653</v>
      </c>
      <c r="D2555" s="13" t="str">
        <f t="shared" si="38"/>
        <v>Error?</v>
      </c>
    </row>
    <row r="2556" spans="1:4" x14ac:dyDescent="0.2">
      <c r="A2556" s="54">
        <v>2495</v>
      </c>
      <c r="B2556" s="1222">
        <f>'Acct Summary 7-8'!C12</f>
        <v>443374</v>
      </c>
      <c r="C2556" s="13" t="s">
        <v>653</v>
      </c>
      <c r="D2556" s="13" t="str">
        <f t="shared" si="38"/>
        <v>Error?</v>
      </c>
    </row>
    <row r="2557" spans="1:4" x14ac:dyDescent="0.2">
      <c r="A2557" s="54">
        <v>2496</v>
      </c>
      <c r="B2557" s="1222">
        <f>'Acct Summary 7-8'!C13</f>
        <v>0</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443374</v>
      </c>
      <c r="C2561" s="13" t="s">
        <v>653</v>
      </c>
      <c r="D2561" s="13" t="str">
        <f t="shared" si="39"/>
        <v>Error?</v>
      </c>
    </row>
    <row r="2562" spans="1:4" x14ac:dyDescent="0.2">
      <c r="A2562" s="54">
        <v>2501</v>
      </c>
      <c r="B2562" s="1222">
        <f>'Acct Summary 7-8'!C20</f>
        <v>-258918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-258918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123510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184456</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443374</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-271325</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166775</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166775</v>
      </c>
      <c r="C5087" s="13" t="s">
        <v>653</v>
      </c>
      <c r="D5087" s="13" t="str">
        <f t="shared" si="78"/>
        <v>Error?</v>
      </c>
    </row>
    <row r="5088" spans="1:4" x14ac:dyDescent="0.2">
      <c r="A5088" s="54">
        <v>5027</v>
      </c>
      <c r="B5088" s="1222">
        <f>'Revenues 9-14'!C65</f>
        <v>56</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56</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6</v>
      </c>
      <c r="D5119" s="13" t="str">
        <f t="shared" ref="D5119:D5182" si="79">IF(ISBLANK(B5119),"OK",IF(A5119-B5119=0,"OK","Error?"))</f>
        <v>Error?</v>
      </c>
    </row>
    <row r="5120" spans="1:4" x14ac:dyDescent="0.2">
      <c r="A5120" s="54">
        <v>5059</v>
      </c>
      <c r="B5120" s="1222">
        <f>'Revenues 9-14'!C108</f>
        <v>6</v>
      </c>
      <c r="C5120" s="13" t="s">
        <v>653</v>
      </c>
      <c r="D5120" s="13" t="str">
        <f t="shared" si="79"/>
        <v>Error?</v>
      </c>
    </row>
    <row r="5121" spans="1:4" x14ac:dyDescent="0.2">
      <c r="A5121" s="54">
        <v>5060</v>
      </c>
      <c r="B5121" s="1222">
        <f>'Revenues 9-14'!C109</f>
        <v>166837</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17619</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17619</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17619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17619</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0</v>
      </c>
      <c r="C5326" s="13" t="s">
        <v>653</v>
      </c>
      <c r="D5326" s="13" t="str">
        <f t="shared" si="82"/>
        <v>Error?</v>
      </c>
    </row>
    <row r="5327" spans="1:4" x14ac:dyDescent="0.2">
      <c r="A5327" s="54">
        <v>5266</v>
      </c>
      <c r="B5327" s="1222">
        <f>'Revenues 9-14'!C275</f>
        <v>184456</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394835</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-258918</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0.95427255136828526</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20148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sharepoint/v3"/>
    <ds:schemaRef ds:uri="http://schemas.microsoft.com/office/infopath/2007/PartnerControls"/>
    <ds:schemaRef ds:uri="http://www.w3.org/XML/1998/namespace"/>
    <ds:schemaRef ds:uri="http://purl.org/dc/dcmitype/"/>
    <ds:schemaRef ds:uri="d21dc803-237d-4c68-8692-8d731fd29118"/>
    <ds:schemaRef ds:uri="http://purl.org/dc/elements/1.1/"/>
    <ds:schemaRef ds:uri="http://schemas.microsoft.com/office/2006/documentManagement/types"/>
    <ds:schemaRef ds:uri="4d435f69-8686-490b-bd6d-b153bf22ab50"/>
    <ds:schemaRef ds:uri="http://purl.org/dc/terms/"/>
    <ds:schemaRef ds:uri="http://schemas.openxmlformats.org/package/2006/metadata/core-properties"/>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2017-10-06T19:44:47Z</cp:lastPrinted>
  <dcterms:created xsi:type="dcterms:W3CDTF">2003-10-29T19:06:34Z</dcterms:created>
  <dcterms:modified xsi:type="dcterms:W3CDTF">2017-11-09T21:47:08Z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